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915" activeTab="2"/>
  </bookViews>
  <sheets>
    <sheet name="Январь" sheetId="4" r:id="rId1"/>
    <sheet name="Февраль" sheetId="21" r:id="rId2"/>
    <sheet name="Статистика" sheetId="20" r:id="rId3"/>
    <sheet name="Список" sheetId="23" r:id="rId4"/>
  </sheets>
  <definedNames>
    <definedName name="Календарный_год">Январь!$AW$3</definedName>
    <definedName name="Название_месяца" localSheetId="1">Февраль!$A$2</definedName>
    <definedName name="Название_месяца" localSheetId="0">Январь!$A$2</definedName>
    <definedName name="_xlnm.Print_Area" localSheetId="2">Статистика!$A$1:$AJ$19</definedName>
    <definedName name="_xlnm.Print_Area" localSheetId="1">Февраль!$A$1:$AW$111</definedName>
    <definedName name="_xlnm.Print_Area" localSheetId="0">Январь!$A$1:$AW$111</definedName>
  </definedNames>
  <calcPr calcId="145621"/>
</workbook>
</file>

<file path=xl/calcChain.xml><?xml version="1.0" encoding="utf-8"?>
<calcChain xmlns="http://schemas.openxmlformats.org/spreadsheetml/2006/main">
  <c r="B21" i="21" l="1"/>
  <c r="B19" i="21"/>
  <c r="B17" i="21"/>
  <c r="B15" i="21"/>
  <c r="B13" i="21"/>
  <c r="B11" i="21"/>
  <c r="B9" i="21"/>
  <c r="B7" i="21"/>
  <c r="B5" i="21"/>
  <c r="B19" i="4"/>
  <c r="B17" i="4"/>
  <c r="B15" i="4"/>
  <c r="B21" i="4"/>
  <c r="B13" i="4"/>
  <c r="B11" i="4"/>
  <c r="B9" i="4"/>
  <c r="B7" i="4"/>
  <c r="T4" i="20"/>
  <c r="B4" i="20"/>
  <c r="B5" i="4"/>
  <c r="T28" i="20" l="1"/>
  <c r="B28" i="20"/>
  <c r="T26" i="20"/>
  <c r="B26" i="20"/>
  <c r="T24" i="20"/>
  <c r="B24" i="20"/>
  <c r="T22" i="20"/>
  <c r="B22" i="20"/>
  <c r="T20" i="20"/>
  <c r="B20" i="20"/>
  <c r="T18" i="20"/>
  <c r="B18" i="20"/>
  <c r="T16" i="20"/>
  <c r="B16" i="20"/>
  <c r="T14" i="20"/>
  <c r="B14" i="20"/>
  <c r="T12" i="20"/>
  <c r="B12" i="20"/>
  <c r="T10" i="20"/>
  <c r="B10" i="20"/>
  <c r="T8" i="20"/>
  <c r="B8" i="20"/>
  <c r="T6" i="20"/>
  <c r="B6" i="20"/>
  <c r="AH29" i="20"/>
  <c r="AH28" i="20"/>
  <c r="AH27" i="20"/>
  <c r="AH26" i="20"/>
  <c r="AH25" i="20"/>
  <c r="AH24" i="20"/>
  <c r="AH23" i="20"/>
  <c r="AH22" i="20"/>
  <c r="AH21" i="20"/>
  <c r="AH20" i="20"/>
  <c r="AH19" i="20"/>
  <c r="AH18" i="20"/>
  <c r="AH17" i="20"/>
  <c r="AH16" i="20"/>
  <c r="AJ20" i="20" s="1"/>
  <c r="AH15" i="20"/>
  <c r="AH14" i="20"/>
  <c r="AH13" i="20"/>
  <c r="AH12" i="20"/>
  <c r="AH11" i="20"/>
  <c r="AH10" i="20"/>
  <c r="AH9" i="20"/>
  <c r="AH8" i="20"/>
  <c r="P28" i="20"/>
  <c r="P29" i="20"/>
  <c r="P26" i="20"/>
  <c r="P27" i="20"/>
  <c r="P24" i="20"/>
  <c r="P25" i="20"/>
  <c r="P22" i="20"/>
  <c r="P23" i="20"/>
  <c r="P20" i="20"/>
  <c r="P21" i="20"/>
  <c r="P19" i="20"/>
  <c r="AW3" i="21"/>
  <c r="AE3" i="21"/>
  <c r="AD3" i="21"/>
  <c r="AC3" i="21"/>
  <c r="AB3" i="21"/>
  <c r="AA3" i="21"/>
  <c r="Z3" i="21"/>
  <c r="Y3" i="21"/>
  <c r="X3" i="21"/>
  <c r="W3" i="21"/>
  <c r="V3" i="21"/>
  <c r="U3" i="21"/>
  <c r="T3" i="21"/>
  <c r="S3" i="21"/>
  <c r="R3" i="21"/>
  <c r="Q3" i="21"/>
  <c r="P3" i="21"/>
  <c r="O3" i="21"/>
  <c r="N3" i="21"/>
  <c r="M3" i="21"/>
  <c r="L3" i="21"/>
  <c r="K3" i="21"/>
  <c r="J3" i="21"/>
  <c r="I3" i="21"/>
  <c r="H3" i="21"/>
  <c r="G3" i="21"/>
  <c r="F3" i="21"/>
  <c r="E3" i="21"/>
  <c r="D3" i="21"/>
  <c r="C3" i="21"/>
  <c r="D8" i="20" l="1"/>
  <c r="D6" i="20"/>
  <c r="E6" i="20"/>
  <c r="E8" i="20"/>
  <c r="AH7" i="20"/>
  <c r="V6" i="20"/>
  <c r="W6" i="20"/>
  <c r="A101" i="21"/>
  <c r="AV100" i="21"/>
  <c r="AU100" i="21"/>
  <c r="AT100" i="21"/>
  <c r="AS100" i="21"/>
  <c r="AR100" i="21"/>
  <c r="AQ100" i="21"/>
  <c r="AP100" i="21"/>
  <c r="AO100" i="21"/>
  <c r="AN100" i="21"/>
  <c r="AM100" i="21"/>
  <c r="AL100" i="21"/>
  <c r="AK100" i="21"/>
  <c r="AJ100" i="21"/>
  <c r="AV99" i="21"/>
  <c r="AU99" i="21"/>
  <c r="AT99" i="21"/>
  <c r="AS99" i="21"/>
  <c r="AR99" i="21"/>
  <c r="AQ99" i="21"/>
  <c r="AP99" i="21"/>
  <c r="AO99" i="21"/>
  <c r="AN99" i="21"/>
  <c r="AM99" i="21"/>
  <c r="AL99" i="21"/>
  <c r="AK99" i="21"/>
  <c r="AJ99" i="21"/>
  <c r="AI99" i="21"/>
  <c r="B99" i="21"/>
  <c r="AV98" i="21"/>
  <c r="AU98" i="21"/>
  <c r="AT98" i="21"/>
  <c r="AS98" i="21"/>
  <c r="AR98" i="21"/>
  <c r="AQ98" i="21"/>
  <c r="AP98" i="21"/>
  <c r="AO98" i="21"/>
  <c r="AN98" i="21"/>
  <c r="AM98" i="21"/>
  <c r="AL98" i="21"/>
  <c r="AK98" i="21"/>
  <c r="AJ98" i="21"/>
  <c r="AV97" i="21"/>
  <c r="AU97" i="21"/>
  <c r="AT97" i="21"/>
  <c r="AS97" i="21"/>
  <c r="AR97" i="21"/>
  <c r="AQ97" i="21"/>
  <c r="AP97" i="21"/>
  <c r="AO97" i="21"/>
  <c r="AN97" i="21"/>
  <c r="AM97" i="21"/>
  <c r="AL97" i="21"/>
  <c r="AK97" i="21"/>
  <c r="AJ97" i="21"/>
  <c r="AI97" i="21"/>
  <c r="B97" i="21"/>
  <c r="AV96" i="21"/>
  <c r="AU96" i="21"/>
  <c r="AT96" i="21"/>
  <c r="AS96" i="21"/>
  <c r="AR96" i="21"/>
  <c r="AQ96" i="21"/>
  <c r="AP96" i="21"/>
  <c r="AO96" i="21"/>
  <c r="AN96" i="21"/>
  <c r="AM96" i="21"/>
  <c r="AL96" i="21"/>
  <c r="AK96" i="21"/>
  <c r="AJ96" i="21"/>
  <c r="AV95" i="21"/>
  <c r="AU95" i="21"/>
  <c r="AT95" i="21"/>
  <c r="AS95" i="21"/>
  <c r="AR95" i="21"/>
  <c r="AQ95" i="21"/>
  <c r="AP95" i="21"/>
  <c r="AO95" i="21"/>
  <c r="AN95" i="21"/>
  <c r="AM95" i="21"/>
  <c r="AL95" i="21"/>
  <c r="AK95" i="21"/>
  <c r="AJ95" i="21"/>
  <c r="AI95" i="21"/>
  <c r="B95" i="21"/>
  <c r="AV94" i="21"/>
  <c r="AU94" i="21"/>
  <c r="AT94" i="21"/>
  <c r="AS94" i="21"/>
  <c r="AR94" i="21"/>
  <c r="AQ94" i="21"/>
  <c r="AP94" i="21"/>
  <c r="AO94" i="21"/>
  <c r="AN94" i="21"/>
  <c r="AM94" i="21"/>
  <c r="AL94" i="21"/>
  <c r="AK94" i="21"/>
  <c r="AJ94" i="21"/>
  <c r="AV93" i="21"/>
  <c r="AU93" i="21"/>
  <c r="AT93" i="21"/>
  <c r="AS93" i="21"/>
  <c r="AR93" i="21"/>
  <c r="AQ93" i="21"/>
  <c r="AP93" i="21"/>
  <c r="AO93" i="21"/>
  <c r="AN93" i="21"/>
  <c r="AM93" i="21"/>
  <c r="AL93" i="21"/>
  <c r="AK93" i="21"/>
  <c r="AJ93" i="21"/>
  <c r="AI93" i="21"/>
  <c r="B93" i="21"/>
  <c r="AV92" i="21"/>
  <c r="AU92" i="21"/>
  <c r="AT92" i="21"/>
  <c r="AS92" i="21"/>
  <c r="AR92" i="21"/>
  <c r="AQ92" i="21"/>
  <c r="AP92" i="21"/>
  <c r="AO92" i="21"/>
  <c r="AN92" i="21"/>
  <c r="AM92" i="21"/>
  <c r="AL92" i="21"/>
  <c r="AK92" i="21"/>
  <c r="AJ92" i="21"/>
  <c r="AV91" i="21"/>
  <c r="AU91" i="21"/>
  <c r="AT91" i="21"/>
  <c r="AS91" i="21"/>
  <c r="AR91" i="21"/>
  <c r="AQ91" i="21"/>
  <c r="AP91" i="21"/>
  <c r="AO91" i="21"/>
  <c r="AN91" i="21"/>
  <c r="AM91" i="21"/>
  <c r="AL91" i="21"/>
  <c r="AK91" i="21"/>
  <c r="AJ91" i="21"/>
  <c r="AI91" i="21"/>
  <c r="B91" i="21"/>
  <c r="AV90" i="21"/>
  <c r="AU90" i="21"/>
  <c r="AT90" i="21"/>
  <c r="AS90" i="21"/>
  <c r="AR90" i="21"/>
  <c r="AQ90" i="21"/>
  <c r="AP90" i="21"/>
  <c r="AO90" i="21"/>
  <c r="AN90" i="21"/>
  <c r="AM90" i="21"/>
  <c r="AL90" i="21"/>
  <c r="AK90" i="21"/>
  <c r="AJ90" i="21"/>
  <c r="AV89" i="21"/>
  <c r="AU89" i="21"/>
  <c r="AT89" i="21"/>
  <c r="AS89" i="21"/>
  <c r="AR89" i="21"/>
  <c r="AQ89" i="21"/>
  <c r="AP89" i="21"/>
  <c r="AO89" i="21"/>
  <c r="AN89" i="21"/>
  <c r="AM89" i="21"/>
  <c r="AL89" i="21"/>
  <c r="AK89" i="21"/>
  <c r="AJ89" i="21"/>
  <c r="AI89" i="21"/>
  <c r="B89" i="21"/>
  <c r="AV88" i="21"/>
  <c r="AU88" i="21"/>
  <c r="AT88" i="21"/>
  <c r="AS88" i="21"/>
  <c r="AR88" i="21"/>
  <c r="AQ88" i="21"/>
  <c r="AP88" i="21"/>
  <c r="AO88" i="21"/>
  <c r="AN88" i="21"/>
  <c r="AM88" i="21"/>
  <c r="AL88" i="21"/>
  <c r="AK88" i="21"/>
  <c r="AJ88" i="21"/>
  <c r="AV87" i="21"/>
  <c r="AU87" i="21"/>
  <c r="AT87" i="21"/>
  <c r="AS87" i="21"/>
  <c r="AR87" i="21"/>
  <c r="AQ87" i="21"/>
  <c r="AP87" i="21"/>
  <c r="AO87" i="21"/>
  <c r="AN87" i="21"/>
  <c r="AM87" i="21"/>
  <c r="AL87" i="21"/>
  <c r="AK87" i="21"/>
  <c r="AJ87" i="21"/>
  <c r="AI87" i="21"/>
  <c r="B87" i="21"/>
  <c r="AV86" i="21"/>
  <c r="AU86" i="21"/>
  <c r="AT86" i="21"/>
  <c r="AS86" i="21"/>
  <c r="AR86" i="21"/>
  <c r="AQ86" i="21"/>
  <c r="AP86" i="21"/>
  <c r="AO86" i="21"/>
  <c r="AN86" i="21"/>
  <c r="AM86" i="21"/>
  <c r="AL86" i="21"/>
  <c r="AK86" i="21"/>
  <c r="AJ86" i="21"/>
  <c r="AV85" i="21"/>
  <c r="AU85" i="21"/>
  <c r="AT85" i="21"/>
  <c r="AS85" i="21"/>
  <c r="AR85" i="21"/>
  <c r="AQ85" i="21"/>
  <c r="AP85" i="21"/>
  <c r="AO85" i="21"/>
  <c r="AN85" i="21"/>
  <c r="AM85" i="21"/>
  <c r="AL85" i="21"/>
  <c r="AK85" i="21"/>
  <c r="AJ85" i="21"/>
  <c r="AI85" i="21"/>
  <c r="B85" i="21"/>
  <c r="AV84" i="21"/>
  <c r="AU84" i="21"/>
  <c r="AT84" i="21"/>
  <c r="AS84" i="21"/>
  <c r="AR84" i="21"/>
  <c r="AQ84" i="21"/>
  <c r="AP84" i="21"/>
  <c r="AO84" i="21"/>
  <c r="AN84" i="21"/>
  <c r="AM84" i="21"/>
  <c r="AL84" i="21"/>
  <c r="AK84" i="21"/>
  <c r="AJ84" i="21"/>
  <c r="AV83" i="21"/>
  <c r="AU83" i="21"/>
  <c r="AT83" i="21"/>
  <c r="AS83" i="21"/>
  <c r="AR83" i="21"/>
  <c r="AQ83" i="21"/>
  <c r="AP83" i="21"/>
  <c r="AO83" i="21"/>
  <c r="AN83" i="21"/>
  <c r="AM83" i="21"/>
  <c r="AL83" i="21"/>
  <c r="AK83" i="21"/>
  <c r="AJ83" i="21"/>
  <c r="AI83" i="21"/>
  <c r="B83" i="21"/>
  <c r="AV82" i="21"/>
  <c r="AU82" i="21"/>
  <c r="AT82" i="21"/>
  <c r="AS82" i="21"/>
  <c r="AR82" i="21"/>
  <c r="AQ82" i="21"/>
  <c r="AP82" i="21"/>
  <c r="AO82" i="21"/>
  <c r="AN82" i="21"/>
  <c r="AM82" i="21"/>
  <c r="AL82" i="21"/>
  <c r="AK82" i="21"/>
  <c r="AJ82" i="21"/>
  <c r="AV81" i="21"/>
  <c r="AU81" i="21"/>
  <c r="AT81" i="21"/>
  <c r="AS81" i="21"/>
  <c r="AR81" i="21"/>
  <c r="AQ81" i="21"/>
  <c r="AP81" i="21"/>
  <c r="AO81" i="21"/>
  <c r="AN81" i="21"/>
  <c r="AM81" i="21"/>
  <c r="AL81" i="21"/>
  <c r="AK81" i="21"/>
  <c r="AJ81" i="21"/>
  <c r="AI81" i="21"/>
  <c r="B81" i="21"/>
  <c r="AV80" i="21"/>
  <c r="AU80" i="21"/>
  <c r="AT80" i="21"/>
  <c r="AS80" i="21"/>
  <c r="AR80" i="21"/>
  <c r="AQ80" i="21"/>
  <c r="AP80" i="21"/>
  <c r="AO80" i="21"/>
  <c r="AN80" i="21"/>
  <c r="AM80" i="21"/>
  <c r="AL80" i="21"/>
  <c r="AK80" i="21"/>
  <c r="AJ80" i="21"/>
  <c r="AV79" i="21"/>
  <c r="AU79" i="21"/>
  <c r="AT79" i="21"/>
  <c r="AS79" i="21"/>
  <c r="AR79" i="21"/>
  <c r="AQ79" i="21"/>
  <c r="AP79" i="21"/>
  <c r="AO79" i="21"/>
  <c r="AN79" i="21"/>
  <c r="AM79" i="21"/>
  <c r="AL79" i="21"/>
  <c r="AK79" i="21"/>
  <c r="AJ79" i="21"/>
  <c r="AI79" i="21"/>
  <c r="B79" i="21"/>
  <c r="AV78" i="21"/>
  <c r="AU78" i="21"/>
  <c r="AT78" i="21"/>
  <c r="AS78" i="21"/>
  <c r="AR78" i="21"/>
  <c r="AQ78" i="21"/>
  <c r="AP78" i="21"/>
  <c r="AO78" i="21"/>
  <c r="AN78" i="21"/>
  <c r="AM78" i="21"/>
  <c r="AL78" i="21"/>
  <c r="AK78" i="21"/>
  <c r="AJ78" i="21"/>
  <c r="AV77" i="21"/>
  <c r="AU77" i="21"/>
  <c r="AT77" i="21"/>
  <c r="AS77" i="21"/>
  <c r="AR77" i="21"/>
  <c r="AQ77" i="21"/>
  <c r="AP77" i="21"/>
  <c r="AO77" i="21"/>
  <c r="AN77" i="21"/>
  <c r="AM77" i="21"/>
  <c r="AL77" i="21"/>
  <c r="AK77" i="21"/>
  <c r="AJ77" i="21"/>
  <c r="AI77" i="21"/>
  <c r="B77" i="21"/>
  <c r="AV76" i="21"/>
  <c r="AU76" i="21"/>
  <c r="AT76" i="21"/>
  <c r="AS76" i="21"/>
  <c r="AR76" i="21"/>
  <c r="AQ76" i="21"/>
  <c r="AP76" i="21"/>
  <c r="AO76" i="21"/>
  <c r="AN76" i="21"/>
  <c r="AM76" i="21"/>
  <c r="AL76" i="21"/>
  <c r="AK76" i="21"/>
  <c r="AJ76" i="21"/>
  <c r="AV75" i="21"/>
  <c r="AU75" i="21"/>
  <c r="AT75" i="21"/>
  <c r="AS75" i="21"/>
  <c r="AR75" i="21"/>
  <c r="AQ75" i="21"/>
  <c r="AP75" i="21"/>
  <c r="AO75" i="21"/>
  <c r="AN75" i="21"/>
  <c r="AM75" i="21"/>
  <c r="AL75" i="21"/>
  <c r="AK75" i="21"/>
  <c r="AJ75" i="21"/>
  <c r="AI75" i="21"/>
  <c r="B75" i="21"/>
  <c r="AV74" i="21"/>
  <c r="AU74" i="21"/>
  <c r="AT74" i="21"/>
  <c r="AS74" i="21"/>
  <c r="AR74" i="21"/>
  <c r="AQ74" i="21"/>
  <c r="AP74" i="21"/>
  <c r="AO74" i="21"/>
  <c r="AN74" i="21"/>
  <c r="AM74" i="21"/>
  <c r="AL74" i="21"/>
  <c r="AK74" i="21"/>
  <c r="AJ74" i="21"/>
  <c r="AV73" i="21"/>
  <c r="AU73" i="21"/>
  <c r="AT73" i="21"/>
  <c r="AS73" i="21"/>
  <c r="AR73" i="21"/>
  <c r="AQ73" i="21"/>
  <c r="AP73" i="21"/>
  <c r="AO73" i="21"/>
  <c r="AN73" i="21"/>
  <c r="AM73" i="21"/>
  <c r="AL73" i="21"/>
  <c r="AK73" i="21"/>
  <c r="AJ73" i="21"/>
  <c r="AI73" i="21"/>
  <c r="B73" i="21"/>
  <c r="AV72" i="21"/>
  <c r="AU72" i="21"/>
  <c r="AT72" i="21"/>
  <c r="AS72" i="21"/>
  <c r="AR72" i="21"/>
  <c r="AQ72" i="21"/>
  <c r="AP72" i="21"/>
  <c r="AO72" i="21"/>
  <c r="AN72" i="21"/>
  <c r="AM72" i="21"/>
  <c r="AL72" i="21"/>
  <c r="AK72" i="21"/>
  <c r="AJ72" i="21"/>
  <c r="AV71" i="21"/>
  <c r="AU71" i="21"/>
  <c r="AT71" i="21"/>
  <c r="AS71" i="21"/>
  <c r="AR71" i="21"/>
  <c r="AQ71" i="21"/>
  <c r="AP71" i="21"/>
  <c r="AO71" i="21"/>
  <c r="AN71" i="21"/>
  <c r="AM71" i="21"/>
  <c r="AL71" i="21"/>
  <c r="AK71" i="21"/>
  <c r="AJ71" i="21"/>
  <c r="AI71" i="21"/>
  <c r="B71" i="21"/>
  <c r="AV70" i="21"/>
  <c r="AU70" i="21"/>
  <c r="AT70" i="21"/>
  <c r="AS70" i="21"/>
  <c r="AR70" i="21"/>
  <c r="AQ70" i="21"/>
  <c r="AP70" i="21"/>
  <c r="AO70" i="21"/>
  <c r="AN70" i="21"/>
  <c r="AM70" i="21"/>
  <c r="AL70" i="21"/>
  <c r="AK70" i="21"/>
  <c r="AJ70" i="21"/>
  <c r="AV69" i="21"/>
  <c r="AU69" i="21"/>
  <c r="AT69" i="21"/>
  <c r="AS69" i="21"/>
  <c r="AR69" i="21"/>
  <c r="AQ69" i="21"/>
  <c r="AP69" i="21"/>
  <c r="AO69" i="21"/>
  <c r="AN69" i="21"/>
  <c r="AM69" i="21"/>
  <c r="AL69" i="21"/>
  <c r="AK69" i="21"/>
  <c r="AJ69" i="21"/>
  <c r="AI69" i="21"/>
  <c r="B69" i="21"/>
  <c r="AV68" i="21"/>
  <c r="AU68" i="21"/>
  <c r="AT68" i="21"/>
  <c r="AS68" i="21"/>
  <c r="AR68" i="21"/>
  <c r="AQ68" i="21"/>
  <c r="AP68" i="21"/>
  <c r="AO68" i="21"/>
  <c r="AN68" i="21"/>
  <c r="AM68" i="21"/>
  <c r="AL68" i="21"/>
  <c r="AK68" i="21"/>
  <c r="AJ68" i="21"/>
  <c r="AV67" i="21"/>
  <c r="AU67" i="21"/>
  <c r="AT67" i="21"/>
  <c r="AS67" i="21"/>
  <c r="AR67" i="21"/>
  <c r="AQ67" i="21"/>
  <c r="AP67" i="21"/>
  <c r="AO67" i="21"/>
  <c r="AN67" i="21"/>
  <c r="AM67" i="21"/>
  <c r="AL67" i="21"/>
  <c r="AK67" i="21"/>
  <c r="AJ67" i="21"/>
  <c r="AI67" i="21"/>
  <c r="B67" i="21"/>
  <c r="AV66" i="21"/>
  <c r="AU66" i="21"/>
  <c r="AT66" i="21"/>
  <c r="AS66" i="21"/>
  <c r="AR66" i="21"/>
  <c r="AQ66" i="21"/>
  <c r="AP66" i="21"/>
  <c r="AO66" i="21"/>
  <c r="AN66" i="21"/>
  <c r="AM66" i="21"/>
  <c r="AL66" i="21"/>
  <c r="AK66" i="21"/>
  <c r="AJ66" i="21"/>
  <c r="AV65" i="21"/>
  <c r="AU65" i="21"/>
  <c r="AT65" i="21"/>
  <c r="AS65" i="21"/>
  <c r="AR65" i="21"/>
  <c r="AQ65" i="21"/>
  <c r="AP65" i="21"/>
  <c r="AO65" i="21"/>
  <c r="AN65" i="21"/>
  <c r="AM65" i="21"/>
  <c r="AL65" i="21"/>
  <c r="AK65" i="21"/>
  <c r="AJ65" i="21"/>
  <c r="AI65" i="21"/>
  <c r="B65" i="21"/>
  <c r="AV64" i="21"/>
  <c r="AU64" i="21"/>
  <c r="AT64" i="21"/>
  <c r="AS64" i="21"/>
  <c r="AR64" i="21"/>
  <c r="AQ64" i="21"/>
  <c r="AP64" i="21"/>
  <c r="AO64" i="21"/>
  <c r="AN64" i="21"/>
  <c r="AM64" i="21"/>
  <c r="AL64" i="21"/>
  <c r="AK64" i="21"/>
  <c r="AJ64" i="21"/>
  <c r="AW63" i="21"/>
  <c r="AV63" i="21"/>
  <c r="AU63" i="21"/>
  <c r="AT63" i="21"/>
  <c r="AS63" i="21"/>
  <c r="AR63" i="21"/>
  <c r="AQ63" i="21"/>
  <c r="AP63" i="21"/>
  <c r="AO63" i="21"/>
  <c r="AN63" i="21"/>
  <c r="AM63" i="21"/>
  <c r="AL63" i="21"/>
  <c r="AK63" i="21"/>
  <c r="AJ63" i="21"/>
  <c r="AI63" i="21"/>
  <c r="B63" i="21"/>
  <c r="AV62" i="21"/>
  <c r="AU62" i="21"/>
  <c r="AT62" i="21"/>
  <c r="AS62" i="21"/>
  <c r="AR62" i="21"/>
  <c r="AQ62" i="21"/>
  <c r="AP62" i="21"/>
  <c r="AO62" i="21"/>
  <c r="AN62" i="21"/>
  <c r="AM62" i="21"/>
  <c r="AL62" i="21"/>
  <c r="AK62" i="21"/>
  <c r="AJ62" i="21"/>
  <c r="AW61" i="21"/>
  <c r="AV61" i="21"/>
  <c r="AU61" i="21"/>
  <c r="AT61" i="21"/>
  <c r="AS61" i="21"/>
  <c r="AR61" i="21"/>
  <c r="AQ61" i="21"/>
  <c r="AP61" i="21"/>
  <c r="AO61" i="21"/>
  <c r="AN61" i="21"/>
  <c r="AM61" i="21"/>
  <c r="AL61" i="21"/>
  <c r="AK61" i="21"/>
  <c r="AJ61" i="21"/>
  <c r="AI61" i="21"/>
  <c r="B61" i="21"/>
  <c r="AV60" i="21"/>
  <c r="AU60" i="21"/>
  <c r="AT60" i="21"/>
  <c r="AS60" i="21"/>
  <c r="AR60" i="21"/>
  <c r="AQ60" i="21"/>
  <c r="AP60" i="21"/>
  <c r="AO60" i="21"/>
  <c r="AN60" i="21"/>
  <c r="AM60" i="21"/>
  <c r="AL60" i="21"/>
  <c r="AK60" i="21"/>
  <c r="AJ60" i="21"/>
  <c r="AV59" i="21"/>
  <c r="AU59" i="21"/>
  <c r="AT59" i="21"/>
  <c r="AS59" i="21"/>
  <c r="AR59" i="21"/>
  <c r="AQ59" i="21"/>
  <c r="AP59" i="21"/>
  <c r="AO59" i="21"/>
  <c r="AN59" i="21"/>
  <c r="AM59" i="21"/>
  <c r="AL59" i="21"/>
  <c r="AK59" i="21"/>
  <c r="AJ59" i="21"/>
  <c r="AI59" i="21"/>
  <c r="AW59" i="21" s="1"/>
  <c r="B59" i="21"/>
  <c r="AV58" i="21"/>
  <c r="AU58" i="21"/>
  <c r="AT58" i="21"/>
  <c r="AS58" i="21"/>
  <c r="AR58" i="21"/>
  <c r="AQ58" i="21"/>
  <c r="AP58" i="21"/>
  <c r="AO58" i="21"/>
  <c r="AN58" i="21"/>
  <c r="AM58" i="21"/>
  <c r="AL58" i="21"/>
  <c r="AK58" i="21"/>
  <c r="AJ58" i="21"/>
  <c r="AV57" i="21"/>
  <c r="AU57" i="21"/>
  <c r="AT57" i="21"/>
  <c r="AS57" i="21"/>
  <c r="AR57" i="21"/>
  <c r="AQ57" i="21"/>
  <c r="AP57" i="21"/>
  <c r="AO57" i="21"/>
  <c r="AN57" i="21"/>
  <c r="AM57" i="21"/>
  <c r="AL57" i="21"/>
  <c r="AK57" i="21"/>
  <c r="AJ57" i="21"/>
  <c r="AI57" i="21"/>
  <c r="AW57" i="21" s="1"/>
  <c r="B57" i="21"/>
  <c r="AV56" i="21"/>
  <c r="AU56" i="21"/>
  <c r="AT56" i="21"/>
  <c r="AS56" i="21"/>
  <c r="AR56" i="21"/>
  <c r="AQ56" i="21"/>
  <c r="AP56" i="21"/>
  <c r="AO56" i="21"/>
  <c r="AN56" i="21"/>
  <c r="AM56" i="21"/>
  <c r="AL56" i="21"/>
  <c r="AK56" i="21"/>
  <c r="AJ56" i="21"/>
  <c r="AV55" i="21"/>
  <c r="AU55" i="21"/>
  <c r="AT55" i="21"/>
  <c r="AS55" i="21"/>
  <c r="AR55" i="21"/>
  <c r="AQ55" i="21"/>
  <c r="AP55" i="21"/>
  <c r="AO55" i="21"/>
  <c r="AN55" i="21"/>
  <c r="AM55" i="21"/>
  <c r="AL55" i="21"/>
  <c r="AK55" i="21"/>
  <c r="AJ55" i="21"/>
  <c r="AI55" i="21"/>
  <c r="AW55" i="21" s="1"/>
  <c r="B55" i="21"/>
  <c r="AV54" i="21"/>
  <c r="AU54" i="21"/>
  <c r="AT54" i="21"/>
  <c r="AS54" i="21"/>
  <c r="AR54" i="21"/>
  <c r="AQ54" i="21"/>
  <c r="AP54" i="21"/>
  <c r="AO54" i="21"/>
  <c r="AN54" i="21"/>
  <c r="AM54" i="21"/>
  <c r="AL54" i="21"/>
  <c r="AK54" i="21"/>
  <c r="AJ54" i="21"/>
  <c r="AV53" i="21"/>
  <c r="AU53" i="21"/>
  <c r="AT53" i="21"/>
  <c r="AS53" i="21"/>
  <c r="AR53" i="21"/>
  <c r="AQ53" i="21"/>
  <c r="AP53" i="21"/>
  <c r="AO53" i="21"/>
  <c r="AN53" i="21"/>
  <c r="AM53" i="21"/>
  <c r="AL53" i="21"/>
  <c r="AK53" i="21"/>
  <c r="AJ53" i="21"/>
  <c r="AI53" i="21"/>
  <c r="AW53" i="21" s="1"/>
  <c r="B53" i="21"/>
  <c r="AV52" i="21"/>
  <c r="AU52" i="21"/>
  <c r="AT52" i="21"/>
  <c r="AS52" i="21"/>
  <c r="AR52" i="21"/>
  <c r="AQ52" i="21"/>
  <c r="AP52" i="21"/>
  <c r="AO52" i="21"/>
  <c r="AN52" i="21"/>
  <c r="AM52" i="21"/>
  <c r="AL52" i="21"/>
  <c r="AK52" i="21"/>
  <c r="AJ52" i="21"/>
  <c r="AV51" i="21"/>
  <c r="AU51" i="21"/>
  <c r="AT51" i="21"/>
  <c r="AS51" i="21"/>
  <c r="AR51" i="21"/>
  <c r="AQ51" i="21"/>
  <c r="AP51" i="21"/>
  <c r="AO51" i="21"/>
  <c r="AN51" i="21"/>
  <c r="AM51" i="21"/>
  <c r="AL51" i="21"/>
  <c r="AK51" i="21"/>
  <c r="AJ51" i="21"/>
  <c r="AI51" i="21"/>
  <c r="AW51" i="21" s="1"/>
  <c r="B51" i="21"/>
  <c r="AV50" i="21"/>
  <c r="AU50" i="21"/>
  <c r="AT50" i="21"/>
  <c r="AS50" i="21"/>
  <c r="AR50" i="21"/>
  <c r="AQ50" i="21"/>
  <c r="AP50" i="21"/>
  <c r="AO50" i="21"/>
  <c r="AN50" i="21"/>
  <c r="AM50" i="21"/>
  <c r="AL50" i="21"/>
  <c r="AK50" i="21"/>
  <c r="AJ50" i="21"/>
  <c r="AV49" i="21"/>
  <c r="AU49" i="21"/>
  <c r="AT49" i="21"/>
  <c r="AS49" i="21"/>
  <c r="AR49" i="21"/>
  <c r="AQ49" i="21"/>
  <c r="AP49" i="21"/>
  <c r="AO49" i="21"/>
  <c r="AN49" i="21"/>
  <c r="AM49" i="21"/>
  <c r="AL49" i="21"/>
  <c r="AK49" i="21"/>
  <c r="AJ49" i="21"/>
  <c r="AI49" i="21"/>
  <c r="AW49" i="21" s="1"/>
  <c r="B49" i="21"/>
  <c r="AV48" i="21"/>
  <c r="AU48" i="21"/>
  <c r="AT48" i="21"/>
  <c r="AS48" i="21"/>
  <c r="AR48" i="21"/>
  <c r="AQ48" i="21"/>
  <c r="AP48" i="21"/>
  <c r="AO48" i="21"/>
  <c r="AN48" i="21"/>
  <c r="AM48" i="21"/>
  <c r="AL48" i="21"/>
  <c r="AK48" i="21"/>
  <c r="AJ48" i="21"/>
  <c r="AV47" i="21"/>
  <c r="AU47" i="21"/>
  <c r="AT47" i="21"/>
  <c r="AS47" i="21"/>
  <c r="AR47" i="21"/>
  <c r="AQ47" i="21"/>
  <c r="AP47" i="21"/>
  <c r="AO47" i="21"/>
  <c r="AN47" i="21"/>
  <c r="AM47" i="21"/>
  <c r="AL47" i="21"/>
  <c r="AK47" i="21"/>
  <c r="AJ47" i="21"/>
  <c r="AI47" i="21"/>
  <c r="AW47" i="21" s="1"/>
  <c r="B47" i="21"/>
  <c r="AV46" i="21"/>
  <c r="AU46" i="21"/>
  <c r="AT46" i="21"/>
  <c r="AS46" i="21"/>
  <c r="AR46" i="21"/>
  <c r="AQ46" i="21"/>
  <c r="AP46" i="21"/>
  <c r="AO46" i="21"/>
  <c r="AN46" i="21"/>
  <c r="AM46" i="21"/>
  <c r="AL46" i="21"/>
  <c r="AK46" i="21"/>
  <c r="AJ46" i="21"/>
  <c r="AV45" i="21"/>
  <c r="AU45" i="21"/>
  <c r="AT45" i="21"/>
  <c r="AS45" i="21"/>
  <c r="AR45" i="21"/>
  <c r="AQ45" i="21"/>
  <c r="AP45" i="21"/>
  <c r="AO45" i="21"/>
  <c r="AN45" i="21"/>
  <c r="AM45" i="21"/>
  <c r="AL45" i="21"/>
  <c r="AK45" i="21"/>
  <c r="AJ45" i="21"/>
  <c r="AI45" i="21"/>
  <c r="AW45" i="21" s="1"/>
  <c r="B45" i="21"/>
  <c r="AV44" i="21"/>
  <c r="AU44" i="21"/>
  <c r="AT44" i="21"/>
  <c r="AS44" i="21"/>
  <c r="AR44" i="21"/>
  <c r="AQ44" i="21"/>
  <c r="AP44" i="21"/>
  <c r="AO44" i="21"/>
  <c r="AN44" i="21"/>
  <c r="AM44" i="21"/>
  <c r="AL44" i="21"/>
  <c r="AK44" i="21"/>
  <c r="AJ44" i="21"/>
  <c r="AV43" i="21"/>
  <c r="AU43" i="21"/>
  <c r="AT43" i="21"/>
  <c r="AS43" i="21"/>
  <c r="AR43" i="21"/>
  <c r="AQ43" i="21"/>
  <c r="AP43" i="21"/>
  <c r="AO43" i="21"/>
  <c r="AN43" i="21"/>
  <c r="AM43" i="21"/>
  <c r="AL43" i="21"/>
  <c r="AK43" i="21"/>
  <c r="AJ43" i="21"/>
  <c r="AI43" i="21"/>
  <c r="AW43" i="21" s="1"/>
  <c r="B43" i="21"/>
  <c r="AV42" i="21"/>
  <c r="AU42" i="21"/>
  <c r="AT42" i="21"/>
  <c r="AS42" i="21"/>
  <c r="AR42" i="21"/>
  <c r="AQ42" i="21"/>
  <c r="AP42" i="21"/>
  <c r="AO42" i="21"/>
  <c r="AN42" i="21"/>
  <c r="AM42" i="21"/>
  <c r="AL42" i="21"/>
  <c r="AK42" i="21"/>
  <c r="AJ42" i="21"/>
  <c r="AV41" i="21"/>
  <c r="AU41" i="21"/>
  <c r="AT41" i="21"/>
  <c r="AS41" i="21"/>
  <c r="AR41" i="21"/>
  <c r="AQ41" i="21"/>
  <c r="AP41" i="21"/>
  <c r="AO41" i="21"/>
  <c r="AN41" i="21"/>
  <c r="AM41" i="21"/>
  <c r="AL41" i="21"/>
  <c r="AK41" i="21"/>
  <c r="AJ41" i="21"/>
  <c r="AI41" i="21"/>
  <c r="AW41" i="21" s="1"/>
  <c r="B41" i="21"/>
  <c r="AV40" i="21"/>
  <c r="AU40" i="21"/>
  <c r="AT40" i="21"/>
  <c r="AS40" i="21"/>
  <c r="AR40" i="21"/>
  <c r="AQ40" i="21"/>
  <c r="AP40" i="21"/>
  <c r="AO40" i="21"/>
  <c r="AN40" i="21"/>
  <c r="AM40" i="21"/>
  <c r="AL40" i="21"/>
  <c r="AK40" i="21"/>
  <c r="AJ40" i="21"/>
  <c r="AV39" i="21"/>
  <c r="AU39" i="21"/>
  <c r="AT39" i="21"/>
  <c r="AS39" i="21"/>
  <c r="AR39" i="21"/>
  <c r="AQ39" i="21"/>
  <c r="AP39" i="21"/>
  <c r="AO39" i="21"/>
  <c r="AN39" i="21"/>
  <c r="AM39" i="21"/>
  <c r="AL39" i="21"/>
  <c r="AK39" i="21"/>
  <c r="AJ39" i="21"/>
  <c r="AI39" i="21"/>
  <c r="AW39" i="21" s="1"/>
  <c r="B39" i="21"/>
  <c r="AV38" i="21"/>
  <c r="AU38" i="21"/>
  <c r="AT38" i="21"/>
  <c r="AS38" i="21"/>
  <c r="AR38" i="21"/>
  <c r="AQ38" i="21"/>
  <c r="AP38" i="21"/>
  <c r="AO38" i="21"/>
  <c r="AN38" i="21"/>
  <c r="AM38" i="21"/>
  <c r="AL38" i="21"/>
  <c r="AK38" i="21"/>
  <c r="AJ38" i="21"/>
  <c r="AV37" i="21"/>
  <c r="AU37" i="21"/>
  <c r="AT37" i="21"/>
  <c r="AS37" i="21"/>
  <c r="AR37" i="21"/>
  <c r="AQ37" i="21"/>
  <c r="AP37" i="21"/>
  <c r="AO37" i="21"/>
  <c r="AN37" i="21"/>
  <c r="AM37" i="21"/>
  <c r="AL37" i="21"/>
  <c r="AK37" i="21"/>
  <c r="AJ37" i="21"/>
  <c r="AI37" i="21"/>
  <c r="AW37" i="21" s="1"/>
  <c r="B37" i="21"/>
  <c r="AV36" i="21"/>
  <c r="AU36" i="21"/>
  <c r="AT36" i="21"/>
  <c r="AS36" i="21"/>
  <c r="AR36" i="21"/>
  <c r="AQ36" i="21"/>
  <c r="AP36" i="21"/>
  <c r="AO36" i="21"/>
  <c r="AN36" i="21"/>
  <c r="AM36" i="21"/>
  <c r="AL36" i="21"/>
  <c r="AK36" i="21"/>
  <c r="AJ36" i="21"/>
  <c r="AV35" i="21"/>
  <c r="AU35" i="21"/>
  <c r="AT35" i="21"/>
  <c r="AS35" i="21"/>
  <c r="AR35" i="21"/>
  <c r="AQ35" i="21"/>
  <c r="AP35" i="21"/>
  <c r="AO35" i="21"/>
  <c r="AN35" i="21"/>
  <c r="AM35" i="21"/>
  <c r="AL35" i="21"/>
  <c r="AK35" i="21"/>
  <c r="AJ35" i="21"/>
  <c r="AI35" i="21"/>
  <c r="AW35" i="21" s="1"/>
  <c r="B35" i="21"/>
  <c r="AV34" i="21"/>
  <c r="AU34" i="21"/>
  <c r="AT34" i="21"/>
  <c r="AS34" i="21"/>
  <c r="AR34" i="21"/>
  <c r="AQ34" i="21"/>
  <c r="AP34" i="21"/>
  <c r="AO34" i="21"/>
  <c r="AN34" i="21"/>
  <c r="AM34" i="21"/>
  <c r="AL34" i="21"/>
  <c r="AK34" i="21"/>
  <c r="AJ34" i="21"/>
  <c r="AV33" i="21"/>
  <c r="AU33" i="21"/>
  <c r="AT33" i="21"/>
  <c r="AS33" i="21"/>
  <c r="AR33" i="21"/>
  <c r="AQ33" i="21"/>
  <c r="AP33" i="21"/>
  <c r="AO33" i="21"/>
  <c r="AN33" i="21"/>
  <c r="AM33" i="21"/>
  <c r="AL33" i="21"/>
  <c r="AK33" i="21"/>
  <c r="AJ33" i="21"/>
  <c r="AI33" i="21"/>
  <c r="AW33" i="21" s="1"/>
  <c r="B33" i="21"/>
  <c r="AV32" i="21"/>
  <c r="AU32" i="21"/>
  <c r="AT32" i="21"/>
  <c r="AS32" i="21"/>
  <c r="AR32" i="21"/>
  <c r="AQ32" i="21"/>
  <c r="AP32" i="21"/>
  <c r="AO32" i="21"/>
  <c r="AN32" i="21"/>
  <c r="AM32" i="21"/>
  <c r="AL32" i="21"/>
  <c r="AK32" i="21"/>
  <c r="AJ32" i="21"/>
  <c r="AV31" i="21"/>
  <c r="AU31" i="21"/>
  <c r="AT31" i="21"/>
  <c r="AS31" i="21"/>
  <c r="AR31" i="21"/>
  <c r="AQ31" i="21"/>
  <c r="AP31" i="21"/>
  <c r="AO31" i="21"/>
  <c r="AN31" i="21"/>
  <c r="AM31" i="21"/>
  <c r="AL31" i="21"/>
  <c r="AK31" i="21"/>
  <c r="AJ31" i="21"/>
  <c r="AI31" i="21"/>
  <c r="AW31" i="21" s="1"/>
  <c r="B31" i="21"/>
  <c r="AV30" i="21"/>
  <c r="AU30" i="21"/>
  <c r="AT30" i="21"/>
  <c r="AS30" i="21"/>
  <c r="AR30" i="21"/>
  <c r="AQ30" i="21"/>
  <c r="AP30" i="21"/>
  <c r="AO30" i="21"/>
  <c r="AN30" i="21"/>
  <c r="AM30" i="21"/>
  <c r="AL30" i="21"/>
  <c r="AK30" i="21"/>
  <c r="AJ30" i="21"/>
  <c r="AV29" i="21"/>
  <c r="AU29" i="21"/>
  <c r="AT29" i="21"/>
  <c r="AS29" i="21"/>
  <c r="AR29" i="21"/>
  <c r="AQ29" i="21"/>
  <c r="AP29" i="21"/>
  <c r="AO29" i="21"/>
  <c r="AN29" i="21"/>
  <c r="AM29" i="21"/>
  <c r="AL29" i="21"/>
  <c r="AK29" i="21"/>
  <c r="AJ29" i="21"/>
  <c r="AI29" i="21"/>
  <c r="AW29" i="21" s="1"/>
  <c r="B29" i="21"/>
  <c r="AV28" i="21"/>
  <c r="AU28" i="21"/>
  <c r="AT28" i="21"/>
  <c r="AS28" i="21"/>
  <c r="AR28" i="21"/>
  <c r="AQ28" i="21"/>
  <c r="AP28" i="21"/>
  <c r="AO28" i="21"/>
  <c r="AN28" i="21"/>
  <c r="AM28" i="21"/>
  <c r="AL28" i="21"/>
  <c r="AK28" i="21"/>
  <c r="AJ28" i="21"/>
  <c r="AV27" i="21"/>
  <c r="AU27" i="21"/>
  <c r="AT27" i="21"/>
  <c r="AS27" i="21"/>
  <c r="AR27" i="21"/>
  <c r="AQ27" i="21"/>
  <c r="AP27" i="21"/>
  <c r="AO27" i="21"/>
  <c r="AN27" i="21"/>
  <c r="AM27" i="21"/>
  <c r="AL27" i="21"/>
  <c r="AK27" i="21"/>
  <c r="AJ27" i="21"/>
  <c r="AI27" i="21"/>
  <c r="AW27" i="21" s="1"/>
  <c r="B27" i="21"/>
  <c r="AV26" i="21"/>
  <c r="AU26" i="21"/>
  <c r="AT26" i="21"/>
  <c r="AS26" i="21"/>
  <c r="AR26" i="21"/>
  <c r="AQ26" i="21"/>
  <c r="AP26" i="21"/>
  <c r="AO26" i="21"/>
  <c r="AN26" i="21"/>
  <c r="AM26" i="21"/>
  <c r="AL26" i="21"/>
  <c r="AK26" i="21"/>
  <c r="AJ26" i="21"/>
  <c r="AV25" i="21"/>
  <c r="AU25" i="21"/>
  <c r="AT25" i="21"/>
  <c r="AS25" i="21"/>
  <c r="AR25" i="21"/>
  <c r="AQ25" i="21"/>
  <c r="AP25" i="21"/>
  <c r="AO25" i="21"/>
  <c r="AN25" i="21"/>
  <c r="AM25" i="21"/>
  <c r="AL25" i="21"/>
  <c r="AK25" i="21"/>
  <c r="AJ25" i="21"/>
  <c r="AI25" i="21"/>
  <c r="AW25" i="21" s="1"/>
  <c r="B25" i="21"/>
  <c r="AV24" i="21"/>
  <c r="AU24" i="21"/>
  <c r="AT24" i="21"/>
  <c r="AS24" i="21"/>
  <c r="AR24" i="21"/>
  <c r="AQ24" i="21"/>
  <c r="AP24" i="21"/>
  <c r="AO24" i="21"/>
  <c r="AN24" i="21"/>
  <c r="AM24" i="21"/>
  <c r="AL24" i="21"/>
  <c r="AK24" i="21"/>
  <c r="AJ24" i="21"/>
  <c r="AV23" i="21"/>
  <c r="AU23" i="21"/>
  <c r="AT23" i="21"/>
  <c r="AS23" i="21"/>
  <c r="AR23" i="21"/>
  <c r="AQ23" i="21"/>
  <c r="AP23" i="21"/>
  <c r="AO23" i="21"/>
  <c r="AN23" i="21"/>
  <c r="AM23" i="21"/>
  <c r="AL23" i="21"/>
  <c r="AK23" i="21"/>
  <c r="AJ23" i="21"/>
  <c r="AI23" i="21"/>
  <c r="AW23" i="21" s="1"/>
  <c r="B23" i="21"/>
  <c r="AV22" i="21"/>
  <c r="AU22" i="21"/>
  <c r="AT22" i="21"/>
  <c r="AS22" i="21"/>
  <c r="AR22" i="21"/>
  <c r="AQ22" i="21"/>
  <c r="AP22" i="21"/>
  <c r="AO22" i="21"/>
  <c r="AN22" i="21"/>
  <c r="AM22" i="21"/>
  <c r="AL22" i="21"/>
  <c r="AK22" i="21"/>
  <c r="AJ22" i="21"/>
  <c r="AV21" i="21"/>
  <c r="AU21" i="21"/>
  <c r="AT21" i="21"/>
  <c r="AS21" i="21"/>
  <c r="AR21" i="21"/>
  <c r="AQ21" i="21"/>
  <c r="AP21" i="21"/>
  <c r="AO21" i="21"/>
  <c r="AN21" i="21"/>
  <c r="AM21" i="21"/>
  <c r="AL21" i="21"/>
  <c r="AK21" i="21"/>
  <c r="AJ21" i="21"/>
  <c r="AI21" i="21"/>
  <c r="AW21" i="21" s="1"/>
  <c r="AV20" i="21"/>
  <c r="AU20" i="21"/>
  <c r="AT20" i="21"/>
  <c r="AS20" i="21"/>
  <c r="AR20" i="21"/>
  <c r="AQ20" i="21"/>
  <c r="AP20" i="21"/>
  <c r="AO20" i="21"/>
  <c r="AN20" i="21"/>
  <c r="AM20" i="21"/>
  <c r="AL20" i="21"/>
  <c r="AK20" i="21"/>
  <c r="AJ20" i="21"/>
  <c r="AV19" i="21"/>
  <c r="AU19" i="21"/>
  <c r="AT19" i="21"/>
  <c r="AS19" i="21"/>
  <c r="AR19" i="21"/>
  <c r="AQ19" i="21"/>
  <c r="AP19" i="21"/>
  <c r="AO19" i="21"/>
  <c r="AN19" i="21"/>
  <c r="AM19" i="21"/>
  <c r="AL19" i="21"/>
  <c r="AK19" i="21"/>
  <c r="AJ19" i="21"/>
  <c r="AI19" i="21"/>
  <c r="AW19" i="21" s="1"/>
  <c r="AV18" i="21"/>
  <c r="AU18" i="21"/>
  <c r="AT18" i="21"/>
  <c r="AS18" i="21"/>
  <c r="AR18" i="21"/>
  <c r="AQ18" i="21"/>
  <c r="AP18" i="21"/>
  <c r="AO18" i="21"/>
  <c r="AN18" i="21"/>
  <c r="AM18" i="21"/>
  <c r="AL18" i="21"/>
  <c r="AK18" i="21"/>
  <c r="AJ18" i="21"/>
  <c r="AV17" i="21"/>
  <c r="AU17" i="21"/>
  <c r="AT17" i="21"/>
  <c r="AS17" i="21"/>
  <c r="AR17" i="21"/>
  <c r="AQ17" i="21"/>
  <c r="AP17" i="21"/>
  <c r="AO17" i="21"/>
  <c r="AN17" i="21"/>
  <c r="AM17" i="21"/>
  <c r="AL17" i="21"/>
  <c r="AK17" i="21"/>
  <c r="AJ17" i="21"/>
  <c r="AI17" i="21"/>
  <c r="AW17" i="21" s="1"/>
  <c r="AV16" i="21"/>
  <c r="AU16" i="21"/>
  <c r="AT16" i="21"/>
  <c r="AS16" i="21"/>
  <c r="AR16" i="21"/>
  <c r="AQ16" i="21"/>
  <c r="AP16" i="21"/>
  <c r="AO16" i="21"/>
  <c r="AN16" i="21"/>
  <c r="AM16" i="21"/>
  <c r="AL16" i="21"/>
  <c r="AK16" i="21"/>
  <c r="AJ16" i="21"/>
  <c r="AV15" i="21"/>
  <c r="AU15" i="21"/>
  <c r="AT15" i="21"/>
  <c r="AS15" i="21"/>
  <c r="AR15" i="21"/>
  <c r="AQ15" i="21"/>
  <c r="AP15" i="21"/>
  <c r="AO15" i="21"/>
  <c r="AN15" i="21"/>
  <c r="AM15" i="21"/>
  <c r="AL15" i="21"/>
  <c r="AK15" i="21"/>
  <c r="AJ15" i="21"/>
  <c r="AI15" i="21"/>
  <c r="AW15" i="21" s="1"/>
  <c r="AV14" i="21"/>
  <c r="AU14" i="21"/>
  <c r="AT14" i="21"/>
  <c r="AS14" i="21"/>
  <c r="AR14" i="21"/>
  <c r="AQ14" i="21"/>
  <c r="AP14" i="21"/>
  <c r="AO14" i="21"/>
  <c r="AN14" i="21"/>
  <c r="AM14" i="21"/>
  <c r="AL14" i="21"/>
  <c r="AK14" i="21"/>
  <c r="AJ14" i="21"/>
  <c r="AV13" i="21"/>
  <c r="AU13" i="21"/>
  <c r="AT13" i="21"/>
  <c r="AS13" i="21"/>
  <c r="AR13" i="21"/>
  <c r="AQ13" i="21"/>
  <c r="AP13" i="21"/>
  <c r="AO13" i="21"/>
  <c r="AN13" i="21"/>
  <c r="AM13" i="21"/>
  <c r="AL13" i="21"/>
  <c r="AK13" i="21"/>
  <c r="AJ13" i="21"/>
  <c r="AI13" i="21"/>
  <c r="AW13" i="21" s="1"/>
  <c r="AV12" i="21"/>
  <c r="AU12" i="21"/>
  <c r="AT12" i="21"/>
  <c r="AS12" i="21"/>
  <c r="AR12" i="21"/>
  <c r="AQ12" i="21"/>
  <c r="AP12" i="21"/>
  <c r="AO12" i="21"/>
  <c r="AN12" i="21"/>
  <c r="AM12" i="21"/>
  <c r="AL12" i="21"/>
  <c r="AK12" i="21"/>
  <c r="AJ12" i="21"/>
  <c r="AV11" i="21"/>
  <c r="AU11" i="21"/>
  <c r="AT11" i="21"/>
  <c r="AS11" i="21"/>
  <c r="AR11" i="21"/>
  <c r="AQ11" i="21"/>
  <c r="AP11" i="21"/>
  <c r="AO11" i="21"/>
  <c r="AN11" i="21"/>
  <c r="AM11" i="21"/>
  <c r="AL11" i="21"/>
  <c r="AK11" i="21"/>
  <c r="AJ11" i="21"/>
  <c r="AI11" i="21"/>
  <c r="AW11" i="21" s="1"/>
  <c r="AV10" i="21"/>
  <c r="AU10" i="21"/>
  <c r="AT10" i="21"/>
  <c r="AS10" i="21"/>
  <c r="AR10" i="21"/>
  <c r="AQ10" i="21"/>
  <c r="AP10" i="21"/>
  <c r="AO10" i="21"/>
  <c r="AN10" i="21"/>
  <c r="AM10" i="21"/>
  <c r="AL10" i="21"/>
  <c r="AK10" i="21"/>
  <c r="AJ10" i="21"/>
  <c r="AV9" i="21"/>
  <c r="AU9" i="21"/>
  <c r="AT9" i="21"/>
  <c r="AS9" i="21"/>
  <c r="AR9" i="21"/>
  <c r="AQ9" i="21"/>
  <c r="AP9" i="21"/>
  <c r="AO9" i="21"/>
  <c r="AN9" i="21"/>
  <c r="AM9" i="21"/>
  <c r="AL9" i="21"/>
  <c r="AK9" i="21"/>
  <c r="AJ9" i="21"/>
  <c r="AI9" i="21"/>
  <c r="AW9" i="21" s="1"/>
  <c r="AV8" i="21"/>
  <c r="AU8" i="21"/>
  <c r="AT8" i="21"/>
  <c r="AS8" i="21"/>
  <c r="AR8" i="21"/>
  <c r="AQ8" i="21"/>
  <c r="AP8" i="21"/>
  <c r="AO8" i="21"/>
  <c r="AN8" i="21"/>
  <c r="AM8" i="21"/>
  <c r="AL8" i="21"/>
  <c r="AK8" i="21"/>
  <c r="AJ8" i="21"/>
  <c r="AV7" i="21"/>
  <c r="AU7" i="21"/>
  <c r="AT7" i="21"/>
  <c r="AS7" i="21"/>
  <c r="AR7" i="21"/>
  <c r="AQ7" i="21"/>
  <c r="AP7" i="21"/>
  <c r="AO7" i="21"/>
  <c r="AN7" i="21"/>
  <c r="AM7" i="21"/>
  <c r="AL7" i="21"/>
  <c r="AK7" i="21"/>
  <c r="AJ7" i="21"/>
  <c r="AI7" i="21"/>
  <c r="AW7" i="21" s="1"/>
  <c r="AV6" i="21"/>
  <c r="AU6" i="21"/>
  <c r="AT6" i="21"/>
  <c r="AS6" i="21"/>
  <c r="AR6" i="21"/>
  <c r="AQ6" i="21"/>
  <c r="AP6" i="21"/>
  <c r="AO6" i="21"/>
  <c r="AN6" i="21"/>
  <c r="AM6" i="21"/>
  <c r="AL6" i="21"/>
  <c r="AK6" i="21"/>
  <c r="AJ6" i="21"/>
  <c r="AV5" i="21"/>
  <c r="AU5" i="21"/>
  <c r="AT5" i="21"/>
  <c r="AS5" i="21"/>
  <c r="AR5" i="21"/>
  <c r="AQ5" i="21"/>
  <c r="AP5" i="21"/>
  <c r="AO5" i="21"/>
  <c r="AN5" i="21"/>
  <c r="AM5" i="21"/>
  <c r="AL5" i="21"/>
  <c r="AK5" i="21"/>
  <c r="AJ5" i="21"/>
  <c r="AI5" i="21" l="1"/>
  <c r="AW5" i="21" l="1"/>
  <c r="A101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AV11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AV43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J45" i="4"/>
  <c r="AK45" i="4"/>
  <c r="AL45" i="4"/>
  <c r="AM45" i="4"/>
  <c r="AN45" i="4"/>
  <c r="AO45" i="4"/>
  <c r="AP45" i="4"/>
  <c r="AQ45" i="4"/>
  <c r="AR45" i="4"/>
  <c r="AS45" i="4"/>
  <c r="AT45" i="4"/>
  <c r="AU45" i="4"/>
  <c r="AV45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AV46" i="4"/>
  <c r="AJ47" i="4"/>
  <c r="AK47" i="4"/>
  <c r="AL47" i="4"/>
  <c r="AM47" i="4"/>
  <c r="AN47" i="4"/>
  <c r="AO47" i="4"/>
  <c r="AP47" i="4"/>
  <c r="AQ47" i="4"/>
  <c r="AR47" i="4"/>
  <c r="AS47" i="4"/>
  <c r="AT47" i="4"/>
  <c r="AU47" i="4"/>
  <c r="AV47" i="4"/>
  <c r="AJ48" i="4"/>
  <c r="AK48" i="4"/>
  <c r="AL48" i="4"/>
  <c r="AM48" i="4"/>
  <c r="AN48" i="4"/>
  <c r="AO48" i="4"/>
  <c r="AP48" i="4"/>
  <c r="AQ48" i="4"/>
  <c r="AR48" i="4"/>
  <c r="AS48" i="4"/>
  <c r="AT48" i="4"/>
  <c r="AU48" i="4"/>
  <c r="AV48" i="4"/>
  <c r="AJ49" i="4"/>
  <c r="AK49" i="4"/>
  <c r="AL49" i="4"/>
  <c r="AM49" i="4"/>
  <c r="AN49" i="4"/>
  <c r="AO49" i="4"/>
  <c r="AP49" i="4"/>
  <c r="AQ49" i="4"/>
  <c r="AR49" i="4"/>
  <c r="AS49" i="4"/>
  <c r="AT49" i="4"/>
  <c r="AU49" i="4"/>
  <c r="AV49" i="4"/>
  <c r="AJ50" i="4"/>
  <c r="AK50" i="4"/>
  <c r="AL50" i="4"/>
  <c r="AM50" i="4"/>
  <c r="AN50" i="4"/>
  <c r="AO50" i="4"/>
  <c r="AP50" i="4"/>
  <c r="AQ50" i="4"/>
  <c r="AR50" i="4"/>
  <c r="AS50" i="4"/>
  <c r="AT50" i="4"/>
  <c r="AU50" i="4"/>
  <c r="AV50" i="4"/>
  <c r="AJ51" i="4"/>
  <c r="AK51" i="4"/>
  <c r="AL51" i="4"/>
  <c r="AM51" i="4"/>
  <c r="AN51" i="4"/>
  <c r="AO51" i="4"/>
  <c r="AP51" i="4"/>
  <c r="AQ51" i="4"/>
  <c r="AR51" i="4"/>
  <c r="AS51" i="4"/>
  <c r="AT51" i="4"/>
  <c r="AU51" i="4"/>
  <c r="AV51" i="4"/>
  <c r="AJ52" i="4"/>
  <c r="AK52" i="4"/>
  <c r="AL52" i="4"/>
  <c r="AM52" i="4"/>
  <c r="AN52" i="4"/>
  <c r="AO52" i="4"/>
  <c r="AP52" i="4"/>
  <c r="AQ52" i="4"/>
  <c r="AR52" i="4"/>
  <c r="AS52" i="4"/>
  <c r="AT52" i="4"/>
  <c r="AU52" i="4"/>
  <c r="AV52" i="4"/>
  <c r="AJ53" i="4"/>
  <c r="AK53" i="4"/>
  <c r="AL53" i="4"/>
  <c r="AM53" i="4"/>
  <c r="AN53" i="4"/>
  <c r="AO53" i="4"/>
  <c r="AP53" i="4"/>
  <c r="AQ53" i="4"/>
  <c r="AR53" i="4"/>
  <c r="AS53" i="4"/>
  <c r="AT53" i="4"/>
  <c r="AU53" i="4"/>
  <c r="AV53" i="4"/>
  <c r="AJ54" i="4"/>
  <c r="AK54" i="4"/>
  <c r="AL54" i="4"/>
  <c r="AM54" i="4"/>
  <c r="AN54" i="4"/>
  <c r="AO54" i="4"/>
  <c r="AP54" i="4"/>
  <c r="AQ54" i="4"/>
  <c r="AR54" i="4"/>
  <c r="AS54" i="4"/>
  <c r="AT54" i="4"/>
  <c r="AU54" i="4"/>
  <c r="AV54" i="4"/>
  <c r="AJ55" i="4"/>
  <c r="AK55" i="4"/>
  <c r="AL55" i="4"/>
  <c r="AM55" i="4"/>
  <c r="AN55" i="4"/>
  <c r="AO55" i="4"/>
  <c r="AP55" i="4"/>
  <c r="AQ55" i="4"/>
  <c r="AR55" i="4"/>
  <c r="AS55" i="4"/>
  <c r="AT55" i="4"/>
  <c r="AU55" i="4"/>
  <c r="AV55" i="4"/>
  <c r="AJ56" i="4"/>
  <c r="AK56" i="4"/>
  <c r="AL56" i="4"/>
  <c r="AM56" i="4"/>
  <c r="AN56" i="4"/>
  <c r="AO56" i="4"/>
  <c r="AP56" i="4"/>
  <c r="AQ56" i="4"/>
  <c r="AR56" i="4"/>
  <c r="AS56" i="4"/>
  <c r="AT56" i="4"/>
  <c r="AU56" i="4"/>
  <c r="AV56" i="4"/>
  <c r="AJ57" i="4"/>
  <c r="AK57" i="4"/>
  <c r="AL57" i="4"/>
  <c r="AM57" i="4"/>
  <c r="AN57" i="4"/>
  <c r="AO57" i="4"/>
  <c r="AP57" i="4"/>
  <c r="AQ57" i="4"/>
  <c r="AR57" i="4"/>
  <c r="AS57" i="4"/>
  <c r="AT57" i="4"/>
  <c r="AU57" i="4"/>
  <c r="AV57" i="4"/>
  <c r="AJ58" i="4"/>
  <c r="AK58" i="4"/>
  <c r="AL58" i="4"/>
  <c r="AM58" i="4"/>
  <c r="AN58" i="4"/>
  <c r="AO58" i="4"/>
  <c r="AP58" i="4"/>
  <c r="AQ58" i="4"/>
  <c r="AR58" i="4"/>
  <c r="AS58" i="4"/>
  <c r="AT58" i="4"/>
  <c r="AU58" i="4"/>
  <c r="AV58" i="4"/>
  <c r="AJ59" i="4"/>
  <c r="AK59" i="4"/>
  <c r="AL59" i="4"/>
  <c r="AM59" i="4"/>
  <c r="AN59" i="4"/>
  <c r="AO59" i="4"/>
  <c r="AP59" i="4"/>
  <c r="AQ59" i="4"/>
  <c r="AR59" i="4"/>
  <c r="AS59" i="4"/>
  <c r="AT59" i="4"/>
  <c r="AU59" i="4"/>
  <c r="AV59" i="4"/>
  <c r="AJ60" i="4"/>
  <c r="AK60" i="4"/>
  <c r="AL60" i="4"/>
  <c r="AM60" i="4"/>
  <c r="AN60" i="4"/>
  <c r="AO60" i="4"/>
  <c r="AP60" i="4"/>
  <c r="AQ60" i="4"/>
  <c r="AR60" i="4"/>
  <c r="AS60" i="4"/>
  <c r="AT60" i="4"/>
  <c r="AU60" i="4"/>
  <c r="AV60" i="4"/>
  <c r="AJ61" i="4"/>
  <c r="AK61" i="4"/>
  <c r="AL61" i="4"/>
  <c r="AM61" i="4"/>
  <c r="AN61" i="4"/>
  <c r="AO61" i="4"/>
  <c r="AP61" i="4"/>
  <c r="AQ61" i="4"/>
  <c r="AR61" i="4"/>
  <c r="AS61" i="4"/>
  <c r="AT61" i="4"/>
  <c r="AU61" i="4"/>
  <c r="AV61" i="4"/>
  <c r="AJ62" i="4"/>
  <c r="AK62" i="4"/>
  <c r="AL62" i="4"/>
  <c r="AM62" i="4"/>
  <c r="AN62" i="4"/>
  <c r="AO62" i="4"/>
  <c r="AP62" i="4"/>
  <c r="AQ62" i="4"/>
  <c r="AR62" i="4"/>
  <c r="AS62" i="4"/>
  <c r="AT62" i="4"/>
  <c r="AU62" i="4"/>
  <c r="AV62" i="4"/>
  <c r="AJ63" i="4"/>
  <c r="AK63" i="4"/>
  <c r="AL63" i="4"/>
  <c r="AM63" i="4"/>
  <c r="AN63" i="4"/>
  <c r="AO63" i="4"/>
  <c r="AP63" i="4"/>
  <c r="AQ63" i="4"/>
  <c r="AR63" i="4"/>
  <c r="AS63" i="4"/>
  <c r="AT63" i="4"/>
  <c r="AU63" i="4"/>
  <c r="AV63" i="4"/>
  <c r="AJ64" i="4"/>
  <c r="AK64" i="4"/>
  <c r="AL64" i="4"/>
  <c r="AM64" i="4"/>
  <c r="AN64" i="4"/>
  <c r="AO64" i="4"/>
  <c r="AP64" i="4"/>
  <c r="AQ64" i="4"/>
  <c r="AR64" i="4"/>
  <c r="AS64" i="4"/>
  <c r="AT64" i="4"/>
  <c r="AU64" i="4"/>
  <c r="AV64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J66" i="4"/>
  <c r="AK66" i="4"/>
  <c r="AL66" i="4"/>
  <c r="AM66" i="4"/>
  <c r="AN66" i="4"/>
  <c r="AO66" i="4"/>
  <c r="AP66" i="4"/>
  <c r="AQ66" i="4"/>
  <c r="AR66" i="4"/>
  <c r="AS66" i="4"/>
  <c r="AT66" i="4"/>
  <c r="AU66" i="4"/>
  <c r="AV66" i="4"/>
  <c r="AJ67" i="4"/>
  <c r="AK67" i="4"/>
  <c r="AL67" i="4"/>
  <c r="AM67" i="4"/>
  <c r="AN67" i="4"/>
  <c r="AO67" i="4"/>
  <c r="AP67" i="4"/>
  <c r="AQ67" i="4"/>
  <c r="AR67" i="4"/>
  <c r="AS67" i="4"/>
  <c r="AT67" i="4"/>
  <c r="AU67" i="4"/>
  <c r="AV67" i="4"/>
  <c r="AJ68" i="4"/>
  <c r="AK68" i="4"/>
  <c r="AL68" i="4"/>
  <c r="AM68" i="4"/>
  <c r="AN68" i="4"/>
  <c r="AO68" i="4"/>
  <c r="AP68" i="4"/>
  <c r="AQ68" i="4"/>
  <c r="AR68" i="4"/>
  <c r="AS68" i="4"/>
  <c r="AT68" i="4"/>
  <c r="AU68" i="4"/>
  <c r="AV68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AV69" i="4"/>
  <c r="AJ70" i="4"/>
  <c r="AK70" i="4"/>
  <c r="AL70" i="4"/>
  <c r="AM70" i="4"/>
  <c r="AN70" i="4"/>
  <c r="AO70" i="4"/>
  <c r="AP70" i="4"/>
  <c r="AQ70" i="4"/>
  <c r="AR70" i="4"/>
  <c r="AS70" i="4"/>
  <c r="AT70" i="4"/>
  <c r="AU70" i="4"/>
  <c r="AV70" i="4"/>
  <c r="AJ71" i="4"/>
  <c r="AK71" i="4"/>
  <c r="AL71" i="4"/>
  <c r="AM71" i="4"/>
  <c r="AN71" i="4"/>
  <c r="AO71" i="4"/>
  <c r="AP71" i="4"/>
  <c r="AQ71" i="4"/>
  <c r="AR71" i="4"/>
  <c r="AS71" i="4"/>
  <c r="AT71" i="4"/>
  <c r="AU71" i="4"/>
  <c r="AV71" i="4"/>
  <c r="AJ72" i="4"/>
  <c r="AK72" i="4"/>
  <c r="AL72" i="4"/>
  <c r="AM72" i="4"/>
  <c r="AN72" i="4"/>
  <c r="AO72" i="4"/>
  <c r="AP72" i="4"/>
  <c r="AQ72" i="4"/>
  <c r="AR72" i="4"/>
  <c r="AS72" i="4"/>
  <c r="AT72" i="4"/>
  <c r="AU72" i="4"/>
  <c r="AV72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AV73" i="4"/>
  <c r="AJ74" i="4"/>
  <c r="AK74" i="4"/>
  <c r="AL74" i="4"/>
  <c r="AM74" i="4"/>
  <c r="AN74" i="4"/>
  <c r="AO74" i="4"/>
  <c r="AP74" i="4"/>
  <c r="AQ74" i="4"/>
  <c r="AR74" i="4"/>
  <c r="AS74" i="4"/>
  <c r="AT74" i="4"/>
  <c r="AU74" i="4"/>
  <c r="AV74" i="4"/>
  <c r="AJ75" i="4"/>
  <c r="AK75" i="4"/>
  <c r="AL75" i="4"/>
  <c r="AM75" i="4"/>
  <c r="AN75" i="4"/>
  <c r="AO75" i="4"/>
  <c r="AP75" i="4"/>
  <c r="AQ75" i="4"/>
  <c r="AR75" i="4"/>
  <c r="AS75" i="4"/>
  <c r="AT75" i="4"/>
  <c r="AU75" i="4"/>
  <c r="AV75" i="4"/>
  <c r="AJ76" i="4"/>
  <c r="AK76" i="4"/>
  <c r="AL76" i="4"/>
  <c r="AM76" i="4"/>
  <c r="AN76" i="4"/>
  <c r="AO76" i="4"/>
  <c r="AP76" i="4"/>
  <c r="AQ76" i="4"/>
  <c r="AR76" i="4"/>
  <c r="AS76" i="4"/>
  <c r="AT76" i="4"/>
  <c r="AU76" i="4"/>
  <c r="AV76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J78" i="4"/>
  <c r="AK78" i="4"/>
  <c r="AL78" i="4"/>
  <c r="AM78" i="4"/>
  <c r="AN78" i="4"/>
  <c r="AO78" i="4"/>
  <c r="AP78" i="4"/>
  <c r="AQ78" i="4"/>
  <c r="AR78" i="4"/>
  <c r="AS78" i="4"/>
  <c r="AT78" i="4"/>
  <c r="AU78" i="4"/>
  <c r="AV78" i="4"/>
  <c r="AJ79" i="4"/>
  <c r="AK79" i="4"/>
  <c r="AL79" i="4"/>
  <c r="AM79" i="4"/>
  <c r="AN79" i="4"/>
  <c r="AO79" i="4"/>
  <c r="AP79" i="4"/>
  <c r="AQ79" i="4"/>
  <c r="AR79" i="4"/>
  <c r="AS79" i="4"/>
  <c r="AT79" i="4"/>
  <c r="AU79" i="4"/>
  <c r="AV79" i="4"/>
  <c r="AJ80" i="4"/>
  <c r="AK80" i="4"/>
  <c r="AL80" i="4"/>
  <c r="AM80" i="4"/>
  <c r="AN80" i="4"/>
  <c r="AO80" i="4"/>
  <c r="AP80" i="4"/>
  <c r="AQ80" i="4"/>
  <c r="AR80" i="4"/>
  <c r="AS80" i="4"/>
  <c r="AT80" i="4"/>
  <c r="AU80" i="4"/>
  <c r="AV80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J82" i="4"/>
  <c r="AK82" i="4"/>
  <c r="AL82" i="4"/>
  <c r="AM82" i="4"/>
  <c r="AN82" i="4"/>
  <c r="AO82" i="4"/>
  <c r="AP82" i="4"/>
  <c r="AQ82" i="4"/>
  <c r="AR82" i="4"/>
  <c r="AS82" i="4"/>
  <c r="AT82" i="4"/>
  <c r="AU82" i="4"/>
  <c r="AV82" i="4"/>
  <c r="AJ83" i="4"/>
  <c r="AK83" i="4"/>
  <c r="AL83" i="4"/>
  <c r="AM83" i="4"/>
  <c r="AN83" i="4"/>
  <c r="AO83" i="4"/>
  <c r="AP83" i="4"/>
  <c r="AQ83" i="4"/>
  <c r="AR83" i="4"/>
  <c r="AS83" i="4"/>
  <c r="AT83" i="4"/>
  <c r="AU83" i="4"/>
  <c r="AV83" i="4"/>
  <c r="AJ84" i="4"/>
  <c r="AK84" i="4"/>
  <c r="AL84" i="4"/>
  <c r="AM84" i="4"/>
  <c r="AN84" i="4"/>
  <c r="AO84" i="4"/>
  <c r="AP84" i="4"/>
  <c r="AQ84" i="4"/>
  <c r="AR84" i="4"/>
  <c r="AS84" i="4"/>
  <c r="AT84" i="4"/>
  <c r="AU84" i="4"/>
  <c r="AV84" i="4"/>
  <c r="AJ85" i="4"/>
  <c r="AK85" i="4"/>
  <c r="AL85" i="4"/>
  <c r="AM85" i="4"/>
  <c r="AN85" i="4"/>
  <c r="AO85" i="4"/>
  <c r="AP85" i="4"/>
  <c r="AQ85" i="4"/>
  <c r="AR85" i="4"/>
  <c r="AS85" i="4"/>
  <c r="AT85" i="4"/>
  <c r="AU85" i="4"/>
  <c r="AV85" i="4"/>
  <c r="AJ86" i="4"/>
  <c r="AK86" i="4"/>
  <c r="AL86" i="4"/>
  <c r="AM86" i="4"/>
  <c r="AN86" i="4"/>
  <c r="AO86" i="4"/>
  <c r="AP86" i="4"/>
  <c r="AQ86" i="4"/>
  <c r="AR86" i="4"/>
  <c r="AS86" i="4"/>
  <c r="AT86" i="4"/>
  <c r="AU86" i="4"/>
  <c r="AV86" i="4"/>
  <c r="AJ87" i="4"/>
  <c r="AK87" i="4"/>
  <c r="AL87" i="4"/>
  <c r="AM87" i="4"/>
  <c r="AN87" i="4"/>
  <c r="AO87" i="4"/>
  <c r="AP87" i="4"/>
  <c r="AQ87" i="4"/>
  <c r="AR87" i="4"/>
  <c r="AS87" i="4"/>
  <c r="AT87" i="4"/>
  <c r="AU87" i="4"/>
  <c r="AV87" i="4"/>
  <c r="AJ88" i="4"/>
  <c r="AK88" i="4"/>
  <c r="AL88" i="4"/>
  <c r="AM88" i="4"/>
  <c r="AN88" i="4"/>
  <c r="AO88" i="4"/>
  <c r="AP88" i="4"/>
  <c r="AQ88" i="4"/>
  <c r="AR88" i="4"/>
  <c r="AS88" i="4"/>
  <c r="AT88" i="4"/>
  <c r="AU88" i="4"/>
  <c r="AV88" i="4"/>
  <c r="AJ89" i="4"/>
  <c r="AK89" i="4"/>
  <c r="AL89" i="4"/>
  <c r="AM89" i="4"/>
  <c r="AN89" i="4"/>
  <c r="AO89" i="4"/>
  <c r="AP89" i="4"/>
  <c r="AQ89" i="4"/>
  <c r="AR89" i="4"/>
  <c r="AS89" i="4"/>
  <c r="AT89" i="4"/>
  <c r="AU89" i="4"/>
  <c r="AV89" i="4"/>
  <c r="AJ90" i="4"/>
  <c r="AK90" i="4"/>
  <c r="AL90" i="4"/>
  <c r="AM90" i="4"/>
  <c r="AN90" i="4"/>
  <c r="AO90" i="4"/>
  <c r="AP90" i="4"/>
  <c r="AQ90" i="4"/>
  <c r="AR90" i="4"/>
  <c r="AS90" i="4"/>
  <c r="AT90" i="4"/>
  <c r="AU90" i="4"/>
  <c r="AV90" i="4"/>
  <c r="AJ91" i="4"/>
  <c r="AK91" i="4"/>
  <c r="AL91" i="4"/>
  <c r="AM91" i="4"/>
  <c r="AN91" i="4"/>
  <c r="AO91" i="4"/>
  <c r="AP91" i="4"/>
  <c r="AQ91" i="4"/>
  <c r="AR91" i="4"/>
  <c r="AS91" i="4"/>
  <c r="AT91" i="4"/>
  <c r="AU91" i="4"/>
  <c r="AV91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J93" i="4"/>
  <c r="AK93" i="4"/>
  <c r="AL93" i="4"/>
  <c r="AM93" i="4"/>
  <c r="AN93" i="4"/>
  <c r="AO93" i="4"/>
  <c r="AP93" i="4"/>
  <c r="AQ93" i="4"/>
  <c r="AR93" i="4"/>
  <c r="AS93" i="4"/>
  <c r="AT93" i="4"/>
  <c r="AU93" i="4"/>
  <c r="AV93" i="4"/>
  <c r="AJ94" i="4"/>
  <c r="AK94" i="4"/>
  <c r="AL94" i="4"/>
  <c r="AM94" i="4"/>
  <c r="AN94" i="4"/>
  <c r="AO94" i="4"/>
  <c r="AP94" i="4"/>
  <c r="AQ94" i="4"/>
  <c r="AR94" i="4"/>
  <c r="AS94" i="4"/>
  <c r="AT94" i="4"/>
  <c r="AU94" i="4"/>
  <c r="AV94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J96" i="4"/>
  <c r="AK96" i="4"/>
  <c r="AL96" i="4"/>
  <c r="AM96" i="4"/>
  <c r="AN96" i="4"/>
  <c r="AO96" i="4"/>
  <c r="AP96" i="4"/>
  <c r="AQ96" i="4"/>
  <c r="AR96" i="4"/>
  <c r="AS96" i="4"/>
  <c r="AT96" i="4"/>
  <c r="AU96" i="4"/>
  <c r="AV96" i="4"/>
  <c r="AJ97" i="4"/>
  <c r="AK97" i="4"/>
  <c r="AL97" i="4"/>
  <c r="AM97" i="4"/>
  <c r="AN97" i="4"/>
  <c r="AO97" i="4"/>
  <c r="AP97" i="4"/>
  <c r="AQ97" i="4"/>
  <c r="AR97" i="4"/>
  <c r="AS97" i="4"/>
  <c r="AT97" i="4"/>
  <c r="AU97" i="4"/>
  <c r="AV97" i="4"/>
  <c r="AJ98" i="4"/>
  <c r="AK98" i="4"/>
  <c r="AL98" i="4"/>
  <c r="AM98" i="4"/>
  <c r="AN98" i="4"/>
  <c r="AO98" i="4"/>
  <c r="AP98" i="4"/>
  <c r="AQ98" i="4"/>
  <c r="AR98" i="4"/>
  <c r="AS98" i="4"/>
  <c r="AT98" i="4"/>
  <c r="AU98" i="4"/>
  <c r="AV98" i="4"/>
  <c r="AJ99" i="4"/>
  <c r="AK99" i="4"/>
  <c r="AL99" i="4"/>
  <c r="AM99" i="4"/>
  <c r="AN99" i="4"/>
  <c r="AO99" i="4"/>
  <c r="AP99" i="4"/>
  <c r="AQ99" i="4"/>
  <c r="AR99" i="4"/>
  <c r="AS99" i="4"/>
  <c r="AT99" i="4"/>
  <c r="AU99" i="4"/>
  <c r="AV99" i="4"/>
  <c r="AJ100" i="4"/>
  <c r="AK100" i="4"/>
  <c r="AL100" i="4"/>
  <c r="AM100" i="4"/>
  <c r="AN100" i="4"/>
  <c r="AO100" i="4"/>
  <c r="AP100" i="4"/>
  <c r="AQ100" i="4"/>
  <c r="AR100" i="4"/>
  <c r="AS100" i="4"/>
  <c r="AT100" i="4"/>
  <c r="AU100" i="4"/>
  <c r="AV100" i="4"/>
  <c r="AV5" i="4"/>
  <c r="AV6" i="4"/>
  <c r="AU6" i="4"/>
  <c r="AU5" i="4"/>
  <c r="AT6" i="4"/>
  <c r="AT5" i="4"/>
  <c r="AS6" i="4"/>
  <c r="AS5" i="4"/>
  <c r="AR6" i="4"/>
  <c r="AR5" i="4"/>
  <c r="AQ6" i="4"/>
  <c r="AQ5" i="4"/>
  <c r="AO6" i="4"/>
  <c r="AP6" i="4"/>
  <c r="AP5" i="4"/>
  <c r="AO5" i="4"/>
  <c r="AM6" i="4"/>
  <c r="AM5" i="4"/>
  <c r="AL5" i="4"/>
  <c r="AN6" i="4"/>
  <c r="AN5" i="4"/>
  <c r="AL6" i="4"/>
  <c r="AK6" i="4"/>
  <c r="AK5" i="4"/>
  <c r="AJ6" i="4"/>
  <c r="AJ5" i="4"/>
  <c r="AI94" i="21" l="1"/>
  <c r="AI86" i="21"/>
  <c r="AI6" i="21"/>
  <c r="AW6" i="21" s="1"/>
  <c r="AI100" i="21"/>
  <c r="AI96" i="21"/>
  <c r="AI88" i="21"/>
  <c r="AI76" i="21"/>
  <c r="AI72" i="21"/>
  <c r="AI68" i="21"/>
  <c r="AI64" i="21"/>
  <c r="AW64" i="21" s="1"/>
  <c r="AI60" i="21"/>
  <c r="AW60" i="21" s="1"/>
  <c r="AI56" i="21"/>
  <c r="AW56" i="21" s="1"/>
  <c r="AI52" i="21"/>
  <c r="AW52" i="21" s="1"/>
  <c r="AI48" i="21"/>
  <c r="AW48" i="21" s="1"/>
  <c r="AI44" i="21"/>
  <c r="AW44" i="21" s="1"/>
  <c r="AI40" i="21"/>
  <c r="AW40" i="21" s="1"/>
  <c r="AI36" i="21"/>
  <c r="AW36" i="21" s="1"/>
  <c r="AI32" i="21"/>
  <c r="AW32" i="21" s="1"/>
  <c r="AI28" i="21"/>
  <c r="AW28" i="21" s="1"/>
  <c r="AI24" i="21"/>
  <c r="AW24" i="21" s="1"/>
  <c r="AI20" i="21"/>
  <c r="AW20" i="21" s="1"/>
  <c r="AI16" i="21"/>
  <c r="AW16" i="21" s="1"/>
  <c r="AI12" i="21"/>
  <c r="AW12" i="21" s="1"/>
  <c r="AI8" i="21"/>
  <c r="AW8" i="21" s="1"/>
  <c r="AI92" i="21"/>
  <c r="AI84" i="21"/>
  <c r="AI80" i="21"/>
  <c r="AI98" i="21"/>
  <c r="AI90" i="21"/>
  <c r="AI82" i="21"/>
  <c r="AI78" i="21"/>
  <c r="AI74" i="21"/>
  <c r="AI70" i="21"/>
  <c r="AI66" i="21"/>
  <c r="AI62" i="21"/>
  <c r="AW62" i="21" s="1"/>
  <c r="AI58" i="21"/>
  <c r="AW58" i="21" s="1"/>
  <c r="AI54" i="21"/>
  <c r="AW54" i="21" s="1"/>
  <c r="AI50" i="21"/>
  <c r="AW50" i="21" s="1"/>
  <c r="AI46" i="21"/>
  <c r="AW46" i="21" s="1"/>
  <c r="AI42" i="21"/>
  <c r="AW42" i="21" s="1"/>
  <c r="AI38" i="21"/>
  <c r="AW38" i="21" s="1"/>
  <c r="AI34" i="21"/>
  <c r="AW34" i="21" s="1"/>
  <c r="AI30" i="21"/>
  <c r="AW30" i="21" s="1"/>
  <c r="AI26" i="21"/>
  <c r="AW26" i="21" s="1"/>
  <c r="AI22" i="21"/>
  <c r="AW22" i="21" s="1"/>
  <c r="AI18" i="21"/>
  <c r="AW18" i="21" s="1"/>
  <c r="AI14" i="21"/>
  <c r="AW14" i="21" s="1"/>
  <c r="AI10" i="21"/>
  <c r="AW10" i="21" s="1"/>
  <c r="AI7" i="4"/>
  <c r="AH6" i="20" s="1"/>
  <c r="AI5" i="4"/>
  <c r="AI6" i="4"/>
  <c r="AI72" i="4"/>
  <c r="AI80" i="4"/>
  <c r="AI88" i="4"/>
  <c r="AI98" i="4"/>
  <c r="AI94" i="4"/>
  <c r="AI90" i="4"/>
  <c r="AI86" i="4"/>
  <c r="AI84" i="4"/>
  <c r="AI82" i="4"/>
  <c r="AI78" i="4"/>
  <c r="AI76" i="4"/>
  <c r="AI74" i="4"/>
  <c r="AI70" i="4"/>
  <c r="AI68" i="4"/>
  <c r="AI66" i="4"/>
  <c r="AI100" i="4"/>
  <c r="AI96" i="4"/>
  <c r="AI92" i="4"/>
  <c r="P13" i="20" l="1"/>
  <c r="T5" i="20"/>
  <c r="B5" i="20"/>
  <c r="AI3" i="20"/>
  <c r="P9" i="20" l="1"/>
  <c r="P11" i="20"/>
  <c r="P15" i="20"/>
  <c r="P18" i="20"/>
  <c r="P8" i="20"/>
  <c r="P10" i="20"/>
  <c r="P12" i="20"/>
  <c r="P14" i="20"/>
  <c r="P16" i="20"/>
  <c r="R20" i="20" s="1"/>
  <c r="P17" i="20"/>
  <c r="AI20" i="4" l="1"/>
  <c r="AW20" i="4" s="1"/>
  <c r="AI22" i="4"/>
  <c r="AW22" i="4" s="1"/>
  <c r="AI24" i="4"/>
  <c r="AW24" i="4" s="1"/>
  <c r="AI26" i="4"/>
  <c r="AW26" i="4" s="1"/>
  <c r="AI28" i="4"/>
  <c r="AW28" i="4" s="1"/>
  <c r="AI30" i="4"/>
  <c r="AW30" i="4" s="1"/>
  <c r="AI32" i="4"/>
  <c r="AW32" i="4" s="1"/>
  <c r="AI34" i="4"/>
  <c r="AW34" i="4" s="1"/>
  <c r="AI36" i="4"/>
  <c r="AW36" i="4" s="1"/>
  <c r="AI38" i="4"/>
  <c r="AW38" i="4" s="1"/>
  <c r="AI40" i="4"/>
  <c r="AW40" i="4" s="1"/>
  <c r="AI42" i="4"/>
  <c r="AW42" i="4" s="1"/>
  <c r="AI44" i="4"/>
  <c r="AW44" i="4" s="1"/>
  <c r="AI46" i="4"/>
  <c r="AW46" i="4" s="1"/>
  <c r="AI48" i="4"/>
  <c r="AW48" i="4" s="1"/>
  <c r="AI50" i="4"/>
  <c r="AW50" i="4" s="1"/>
  <c r="AI52" i="4"/>
  <c r="AW52" i="4" s="1"/>
  <c r="AI54" i="4"/>
  <c r="AW54" i="4" s="1"/>
  <c r="AI56" i="4"/>
  <c r="AW56" i="4" s="1"/>
  <c r="AI58" i="4"/>
  <c r="AW58" i="4" s="1"/>
  <c r="AI60" i="4"/>
  <c r="AW60" i="4" s="1"/>
  <c r="AI62" i="4"/>
  <c r="AW62" i="4" s="1"/>
  <c r="AI64" i="4"/>
  <c r="AW64" i="4" s="1"/>
  <c r="AI16" i="4" l="1"/>
  <c r="AW16" i="4" s="1"/>
  <c r="AI8" i="4"/>
  <c r="AW8" i="4" s="1"/>
  <c r="AI18" i="4"/>
  <c r="AW18" i="4" s="1"/>
  <c r="AI14" i="4"/>
  <c r="AW14" i="4" s="1"/>
  <c r="AI12" i="4"/>
  <c r="AW12" i="4" s="1"/>
  <c r="AI10" i="4"/>
  <c r="AW10" i="4" s="1"/>
  <c r="AE3" i="4" l="1"/>
  <c r="AA3" i="4"/>
  <c r="W3" i="4"/>
  <c r="O3" i="4"/>
  <c r="G3" i="4"/>
  <c r="AD3" i="4"/>
  <c r="Z3" i="4"/>
  <c r="R3" i="4"/>
  <c r="N3" i="4"/>
  <c r="F3" i="4"/>
  <c r="M3" i="4"/>
  <c r="AG3" i="4"/>
  <c r="AC3" i="4"/>
  <c r="Y3" i="4"/>
  <c r="S3" i="4"/>
  <c r="K3" i="4"/>
  <c r="E3" i="4"/>
  <c r="AF3" i="4"/>
  <c r="AB3" i="4"/>
  <c r="X3" i="4"/>
  <c r="T3" i="4"/>
  <c r="P3" i="4"/>
  <c r="L3" i="4"/>
  <c r="H3" i="4"/>
  <c r="D3" i="4"/>
  <c r="Q3" i="4"/>
  <c r="I3" i="4"/>
  <c r="C3" i="4"/>
  <c r="V3" i="4"/>
  <c r="J3" i="4"/>
  <c r="U3" i="4"/>
  <c r="AW6" i="4" l="1"/>
  <c r="AW5" i="4"/>
  <c r="AI11" i="4"/>
  <c r="AW11" i="4" s="1"/>
  <c r="AI77" i="4"/>
  <c r="AI61" i="4"/>
  <c r="AW61" i="4" s="1"/>
  <c r="AI29" i="4"/>
  <c r="AW29" i="4" s="1"/>
  <c r="AW7" i="4"/>
  <c r="AI59" i="4"/>
  <c r="AW59" i="4" s="1"/>
  <c r="AI89" i="4"/>
  <c r="AI79" i="4"/>
  <c r="AI49" i="4"/>
  <c r="AW49" i="4" s="1"/>
  <c r="AI53" i="4"/>
  <c r="AW53" i="4" s="1"/>
  <c r="AI87" i="4"/>
  <c r="AI55" i="4"/>
  <c r="AW55" i="4" s="1"/>
  <c r="AI17" i="4"/>
  <c r="AW17" i="4" s="1"/>
  <c r="AI25" i="4"/>
  <c r="AW25" i="4" s="1"/>
  <c r="AI33" i="4"/>
  <c r="AW33" i="4" s="1"/>
  <c r="AI63" i="4"/>
  <c r="AW63" i="4" s="1"/>
  <c r="AI37" i="4"/>
  <c r="AW37" i="4" s="1"/>
  <c r="AI73" i="4"/>
  <c r="AI75" i="4"/>
  <c r="AI41" i="4"/>
  <c r="AW41" i="4" s="1"/>
  <c r="P6" i="20"/>
  <c r="AI91" i="4"/>
  <c r="AI19" i="4"/>
  <c r="AW19" i="4" s="1"/>
  <c r="AI95" i="4"/>
  <c r="AI71" i="4"/>
  <c r="AI31" i="4"/>
  <c r="AW31" i="4" s="1"/>
  <c r="AI39" i="4"/>
  <c r="AW39" i="4" s="1"/>
  <c r="AI9" i="4"/>
  <c r="AW9" i="4" s="1"/>
  <c r="AI65" i="4"/>
  <c r="AI99" i="4"/>
  <c r="AI69" i="4"/>
  <c r="AI21" i="4"/>
  <c r="AW21" i="4" s="1"/>
  <c r="AI93" i="4"/>
  <c r="AI35" i="4"/>
  <c r="AW35" i="4" s="1"/>
  <c r="P7" i="20"/>
  <c r="AI45" i="4"/>
  <c r="AW45" i="4" s="1"/>
  <c r="AI97" i="4"/>
  <c r="AI83" i="4"/>
  <c r="AI67" i="4"/>
  <c r="AI13" i="4"/>
  <c r="AW13" i="4" s="1"/>
  <c r="AI57" i="4"/>
  <c r="AW57" i="4" s="1"/>
  <c r="AI81" i="4"/>
  <c r="AI15" i="4"/>
  <c r="AW15" i="4" s="1"/>
  <c r="AI51" i="4"/>
  <c r="AW51" i="4" s="1"/>
  <c r="AI23" i="4"/>
  <c r="AW23" i="4" s="1"/>
  <c r="AI47" i="4"/>
  <c r="AW47" i="4" s="1"/>
  <c r="AI27" i="4"/>
  <c r="AW27" i="4" s="1"/>
  <c r="AI85" i="4"/>
  <c r="AI43" i="4"/>
  <c r="AW43" i="4" s="1"/>
</calcChain>
</file>

<file path=xl/sharedStrings.xml><?xml version="1.0" encoding="utf-8"?>
<sst xmlns="http://schemas.openxmlformats.org/spreadsheetml/2006/main" count="1759" uniqueCount="204">
  <si>
    <t>Имя сотрудника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</si>
  <si>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</si>
  <si>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</si>
  <si>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</si>
  <si>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</si>
  <si>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</si>
  <si>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</si>
  <si>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</si>
  <si>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</si>
  <si>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</si>
  <si>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</si>
  <si>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</si>
  <si>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</si>
  <si>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</si>
  <si>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</si>
  <si>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</si>
  <si>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</si>
  <si>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</si>
  <si>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</si>
  <si>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</si>
  <si>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</si>
  <si>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</si>
  <si>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</si>
  <si>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</si>
  <si>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</si>
  <si>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</si>
  <si>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</si>
  <si>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</si>
  <si>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</si>
  <si>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</si>
  <si>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</si>
  <si>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</si>
  <si>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Б</t>
  </si>
  <si>
    <t xml:space="preserve"> </t>
  </si>
  <si>
    <t>Январь</t>
  </si>
  <si>
    <t>Май</t>
  </si>
  <si>
    <t>Таб. №</t>
  </si>
  <si>
    <t>Отметки о явках и неявках на работу по числам месяца</t>
  </si>
  <si>
    <t>32</t>
  </si>
  <si>
    <t>дни</t>
  </si>
  <si>
    <t>часы</t>
  </si>
  <si>
    <t>ВМ</t>
  </si>
  <si>
    <t>РВ</t>
  </si>
  <si>
    <t>В</t>
  </si>
  <si>
    <t>С</t>
  </si>
  <si>
    <t>К</t>
  </si>
  <si>
    <t>ПК</t>
  </si>
  <si>
    <t>ОТ</t>
  </si>
  <si>
    <t>ДО</t>
  </si>
  <si>
    <t>ПР</t>
  </si>
  <si>
    <t>М</t>
  </si>
  <si>
    <t>ВД</t>
  </si>
  <si>
    <t>Ввод года</t>
  </si>
  <si>
    <t>МО</t>
  </si>
  <si>
    <t>ОТПУСК</t>
  </si>
  <si>
    <t>33</t>
  </si>
  <si>
    <t xml:space="preserve">Данные для начисления заработной платы по видам и направлениям затрат
</t>
  </si>
  <si>
    <t>ВЕЛИЧИНА</t>
  </si>
  <si>
    <t>ВСЕГО</t>
  </si>
  <si>
    <t>ОТРАБОТАНО</t>
  </si>
  <si>
    <t>ОБУЧЕНИЕ</t>
  </si>
  <si>
    <t>ПРОГУЛ</t>
  </si>
  <si>
    <t>ВЫХОДНОЙ</t>
  </si>
  <si>
    <t>КОМАНДИР.</t>
  </si>
  <si>
    <t>СВЕРХУРОЧ.</t>
  </si>
  <si>
    <t>МЕДОСМОТР</t>
  </si>
  <si>
    <t>ДОРОГА</t>
  </si>
  <si>
    <t>БОЛЬНИЧНЫЙ</t>
  </si>
  <si>
    <t>ОТПУСК Б.С.</t>
  </si>
  <si>
    <t>МЕЖВАХ.ОТДЫХ</t>
  </si>
  <si>
    <t>СОТРУДНИК</t>
  </si>
  <si>
    <t>ТАБЕЛЬНЫЙ НОМЕР</t>
  </si>
  <si>
    <t>33TR</t>
  </si>
  <si>
    <t>67TR</t>
  </si>
  <si>
    <t>48TR</t>
  </si>
  <si>
    <t>22TR</t>
  </si>
  <si>
    <t>64TR</t>
  </si>
  <si>
    <t>04TR</t>
  </si>
  <si>
    <t>20TR</t>
  </si>
  <si>
    <t>18TR</t>
  </si>
  <si>
    <t>42TR</t>
  </si>
  <si>
    <t>58TR</t>
  </si>
  <si>
    <t>21TR</t>
  </si>
  <si>
    <t>73TR</t>
  </si>
  <si>
    <t>74TR</t>
  </si>
  <si>
    <t>70TR</t>
  </si>
  <si>
    <t>43TR</t>
  </si>
  <si>
    <t>26TR</t>
  </si>
  <si>
    <t>62TR</t>
  </si>
  <si>
    <t>68TR</t>
  </si>
  <si>
    <t>36TR</t>
  </si>
  <si>
    <t>57TR</t>
  </si>
  <si>
    <t>17TR</t>
  </si>
  <si>
    <t>34TR</t>
  </si>
  <si>
    <t>35TR</t>
  </si>
  <si>
    <t>24TR</t>
  </si>
  <si>
    <t>13TR</t>
  </si>
  <si>
    <t>65TR</t>
  </si>
  <si>
    <t>69TR</t>
  </si>
  <si>
    <t>02TR</t>
  </si>
  <si>
    <t>44TR</t>
  </si>
  <si>
    <t>55TR</t>
  </si>
  <si>
    <t>11TR</t>
  </si>
  <si>
    <t>14TR</t>
  </si>
  <si>
    <t>39TR</t>
  </si>
  <si>
    <t>25TR</t>
  </si>
  <si>
    <t>49TR</t>
  </si>
  <si>
    <t>ДОЛЖНОСТЬ</t>
  </si>
  <si>
    <t>ДАТА РОЖДЕНИЯ</t>
  </si>
  <si>
    <t>НОМЕР ТЕЛЕФОНА</t>
  </si>
  <si>
    <t>МЕСТО РАБОТЫ</t>
  </si>
  <si>
    <t>МЕСТО ЖИТЕЛЬСТВА</t>
  </si>
  <si>
    <t>ЭЛЕКТРОННАЯ ПОЧТА</t>
  </si>
  <si>
    <t>ТАБЕЛЬ ПРИСУТСТВИЯ СОТРУДНИКОВ</t>
  </si>
  <si>
    <t>Основная статистика за год</t>
  </si>
  <si>
    <t>Янв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</si>
  <si>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</si>
  <si>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</si>
  <si>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</si>
  <si>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</si>
  <si>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</si>
  <si>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</si>
  <si>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</si>
  <si>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</si>
  <si>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</si>
  <si>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</si>
  <si>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>Итого использовано</t>
  </si>
  <si>
    <t>Итого назначено</t>
  </si>
  <si>
    <t>Итого осталось</t>
  </si>
  <si>
    <t>ПРАЗДНИЧН.</t>
  </si>
  <si>
    <t xml:space="preserve">Ответственное лицо </t>
  </si>
  <si>
    <t>должность</t>
  </si>
  <si>
    <t>личная подпись</t>
  </si>
  <si>
    <t>расшифровка подписи</t>
  </si>
  <si>
    <t xml:space="preserve">Руководитель структурного подразделения </t>
  </si>
  <si>
    <t xml:space="preserve">Работник кадровой службы </t>
  </si>
  <si>
    <t>Сотрудник 37</t>
  </si>
  <si>
    <t>Сотрудник 38</t>
  </si>
  <si>
    <t>Сотрудник 39</t>
  </si>
  <si>
    <t>Сотрудник 40</t>
  </si>
  <si>
    <t>Сотрудник 41</t>
  </si>
  <si>
    <t>Сотрудник 42</t>
  </si>
  <si>
    <t>Сотрудник 43</t>
  </si>
  <si>
    <t>Сотрудник 44</t>
  </si>
  <si>
    <t>Сотрудник 45</t>
  </si>
  <si>
    <t>Сотрудник 46</t>
  </si>
  <si>
    <t>Сотрудник 47</t>
  </si>
  <si>
    <t>Сотрудник 48</t>
  </si>
  <si>
    <t>Сотрудник 49</t>
  </si>
  <si>
    <t>Сотрудник 50</t>
  </si>
  <si>
    <t>Сотрудник 51</t>
  </si>
  <si>
    <t>Сотрудник 52</t>
  </si>
  <si>
    <t>Сотрудник 53</t>
  </si>
  <si>
    <t>Сотрудник 54</t>
  </si>
  <si>
    <t>Сотрудник 55</t>
  </si>
  <si>
    <t>Сотрудник 56</t>
  </si>
  <si>
    <t>Сотрудник 57</t>
  </si>
  <si>
    <t>Сотрудник 58</t>
  </si>
  <si>
    <t>Сотрудник 59</t>
  </si>
  <si>
    <t>Сотрудник 60</t>
  </si>
  <si>
    <t>Сотрудник 61</t>
  </si>
  <si>
    <t>Сотрудник 62</t>
  </si>
  <si>
    <t>Сотрудник 63</t>
  </si>
  <si>
    <t>Сотрудник 64</t>
  </si>
  <si>
    <t>Сотрудник 65</t>
  </si>
  <si>
    <t>Февраль</t>
  </si>
  <si>
    <t>Столбец1</t>
  </si>
  <si>
    <t xml:space="preserve">  </t>
  </si>
  <si>
    <t>Сотрудник 1</t>
  </si>
  <si>
    <t>Сотрудник 2</t>
  </si>
  <si>
    <t>Сотрудник 3</t>
  </si>
  <si>
    <t>Сотрудник 4</t>
  </si>
  <si>
    <t>Сотрудник 5</t>
  </si>
  <si>
    <t>Сотрудник 6</t>
  </si>
  <si>
    <t>Сотрудник 7</t>
  </si>
  <si>
    <t>Сотрудник 8</t>
  </si>
  <si>
    <t>Сотрудник 9</t>
  </si>
  <si>
    <t>Сотрудник 10</t>
  </si>
  <si>
    <t>Сотрудник 11</t>
  </si>
  <si>
    <t>Сотрудник 12</t>
  </si>
  <si>
    <t>Сотрудник 13</t>
  </si>
  <si>
    <t>Сотрудник 14</t>
  </si>
  <si>
    <t>Сотрудник 15</t>
  </si>
  <si>
    <t>Сотрудник 16</t>
  </si>
  <si>
    <t>Сотрудник 17</t>
  </si>
  <si>
    <t>Сотрудник 18</t>
  </si>
  <si>
    <t>Сотрудник 19</t>
  </si>
  <si>
    <t>Сотрудник 20</t>
  </si>
  <si>
    <t>Сотрудник 21</t>
  </si>
  <si>
    <t>Сотрудник 22</t>
  </si>
  <si>
    <t>Сотрудник 23</t>
  </si>
  <si>
    <t>Сотрудник 24</t>
  </si>
  <si>
    <t>Сотрудник 25</t>
  </si>
  <si>
    <t>Сотрудник 26</t>
  </si>
  <si>
    <t>Сотрудник 27</t>
  </si>
  <si>
    <t>Сотрудник 28</t>
  </si>
  <si>
    <t>Сотрудник 29</t>
  </si>
  <si>
    <t>Сотрудник 30</t>
  </si>
  <si>
    <t>Сотрудник 31</t>
  </si>
  <si>
    <t>Сотрудник 32</t>
  </si>
  <si>
    <t>Сотрудник 33</t>
  </si>
  <si>
    <t>Сотрудник 34</t>
  </si>
  <si>
    <t>Сотрудник 35</t>
  </si>
  <si>
    <t>Сотрудник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</si>
</sst>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.00"/>
    <numFmt numFmtId="165" formatCode="#,##0.00&quot;р.&quot;"/>
    <numFmt numFmtId="166" formatCode="_(&quot;$&quot;* #,##0.00_);_(&quot;$&quot;* \(#,##0.00\);_(&quot;$&quot;* &quot;-&quot;??_);_(@_)"/>
    <numFmt numFmtId="167" formatCode="_(* #,##0.00_);_(* \(#,##0.00\);_(* &quot;-&quot;??_);_(@_)"/>
  </numFmts>
  <fonts count="70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9"/>
      <name val="Calibri"/>
      <family val="2"/>
      <scheme val="min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  <scheme val="major"/>
    </font>
    <font>
      <b/>
      <sz val="16"/>
      <color theme="4" tint="-0.249977111117893"/>
      <name val="Calibri"/>
      <family val="2"/>
      <scheme val="major"/>
    </font>
    <font>
      <b/>
      <sz val="18"/>
      <color theme="4" tint="-0.249977111117893"/>
      <name val="Calibri"/>
      <family val="2"/>
      <scheme val="minor"/>
    </font>
    <font>
      <outline/>
      <shadow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8"/>
      <color theme="4" tint="-0.499984740745262"/>
      <name val="Calibri"/>
      <family val="2"/>
      <charset val="204"/>
      <scheme val="minor"/>
    </font>
    <font>
      <b/>
      <sz val="8"/>
      <color theme="4" tint="-0.249977111117893"/>
      <name val="Calibri"/>
      <family val="2"/>
      <scheme val="minor"/>
    </font>
    <font>
      <sz val="8"/>
      <color theme="3" tint="9.9978637043366805E-2"/>
      <name val="Calibri"/>
      <family val="2"/>
      <charset val="204"/>
    </font>
    <font>
      <b/>
      <sz val="11"/>
      <color theme="3" tint="9.9978637043366805E-2"/>
      <name val="Calibri"/>
      <family val="2"/>
      <charset val="204"/>
    </font>
    <font>
      <sz val="10"/>
      <color theme="3"/>
      <name val="Calibri"/>
      <family val="2"/>
      <charset val="204"/>
    </font>
    <font>
      <sz val="7"/>
      <color theme="3"/>
      <name val="Calibri"/>
      <family val="2"/>
      <charset val="204"/>
    </font>
    <font>
      <sz val="9"/>
      <color theme="3"/>
      <name val="Calibri"/>
      <family val="2"/>
      <charset val="204"/>
    </font>
    <font>
      <sz val="10"/>
      <color theme="8" tint="0.89996032593768116"/>
      <name val="Calibri"/>
      <family val="2"/>
      <scheme val="minor"/>
    </font>
    <font>
      <sz val="10"/>
      <color theme="3"/>
      <name val="Calibri"/>
      <family val="2"/>
      <scheme val="minor"/>
    </font>
    <font>
      <sz val="36"/>
      <color theme="8"/>
      <name val="Calibri"/>
      <family val="2"/>
      <scheme val="major"/>
    </font>
    <font>
      <sz val="10"/>
      <color theme="3"/>
      <name val="Calibri"/>
      <family val="2"/>
      <scheme val="major"/>
    </font>
    <font>
      <sz val="9"/>
      <color theme="8"/>
      <name val="Webdings"/>
      <family val="1"/>
      <charset val="2"/>
    </font>
    <font>
      <b/>
      <sz val="10"/>
      <color theme="3"/>
      <name val="Calibri"/>
      <family val="2"/>
      <scheme val="minor"/>
    </font>
    <font>
      <sz val="10"/>
      <color theme="3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6"/>
      <color theme="4" tint="-0.249977111117893"/>
      <name val="Calibri"/>
      <family val="2"/>
      <charset val="204"/>
    </font>
    <font>
      <b/>
      <sz val="26"/>
      <color theme="3"/>
      <name val="Calibri"/>
      <family val="2"/>
      <charset val="204"/>
    </font>
    <font>
      <sz val="22"/>
      <color indexed="60"/>
      <name val="Tahoma"/>
      <family val="2"/>
    </font>
    <font>
      <sz val="10"/>
      <name val="Tahoma"/>
      <family val="2"/>
    </font>
    <font>
      <b/>
      <sz val="12"/>
      <color indexed="60"/>
      <name val="Tahoma"/>
      <family val="2"/>
    </font>
    <font>
      <sz val="9"/>
      <name val="Tahoma"/>
      <family val="2"/>
    </font>
    <font>
      <sz val="10"/>
      <color theme="4" tint="-0.249977111117893"/>
      <name val="Tahoma"/>
      <family val="2"/>
    </font>
    <font>
      <b/>
      <sz val="14"/>
      <color theme="4" tint="-0.249977111117893"/>
      <name val="Tahoma"/>
      <family val="2"/>
    </font>
    <font>
      <sz val="12"/>
      <color theme="4" tint="-0.24997711111789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9"/>
      <name val="Calibri"/>
      <family val="2"/>
      <charset val="204"/>
      <scheme val="minor"/>
    </font>
    <font>
      <sz val="14"/>
      <color indexed="9"/>
      <name val="Calibri"/>
      <family val="2"/>
      <charset val="204"/>
      <scheme val="minor"/>
    </font>
    <font>
      <b/>
      <sz val="9"/>
      <color indexed="9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sz val="10.5"/>
      <color theme="4" tint="-0.249977111117893"/>
      <name val="Calibri"/>
      <family val="2"/>
      <charset val="204"/>
      <scheme val="minor"/>
    </font>
    <font>
      <sz val="10"/>
      <color theme="4" tint="-0.249977111117893"/>
      <name val="Calibri"/>
      <family val="2"/>
      <charset val="204"/>
      <scheme val="minor"/>
    </font>
    <font>
      <sz val="9"/>
      <color theme="4" tint="-0.249977111117893"/>
      <name val="Calibri"/>
      <family val="2"/>
      <charset val="204"/>
      <scheme val="minor"/>
    </font>
    <font>
      <b/>
      <sz val="10"/>
      <color theme="4" tint="-0.249977111117893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20"/>
      <color theme="0"/>
      <name val="Calibri"/>
      <family val="2"/>
      <scheme val="minor"/>
    </font>
    <font>
      <sz val="12"/>
      <color theme="3"/>
      <name val="Calibri"/>
      <family val="1"/>
      <scheme val="major"/>
    </font>
    <font>
      <sz val="12"/>
      <color theme="0"/>
      <name val="Calibri"/>
      <family val="2"/>
      <scheme val="minor"/>
    </font>
    <font>
      <sz val="26"/>
      <color theme="3"/>
      <name val="Calibri"/>
      <family val="2"/>
      <scheme val="major"/>
    </font>
    <font>
      <sz val="48"/>
      <color theme="0"/>
      <name val="Calibri"/>
      <family val="2"/>
      <scheme val="major"/>
    </font>
    <font>
      <sz val="10"/>
      <color theme="2"/>
      <name val="Calibri"/>
      <family val="2"/>
      <scheme val="minor"/>
    </font>
    <font>
      <sz val="8"/>
      <color rgb="FF000000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1"/>
      <color theme="1"/>
      <name val="Calibri"/>
      <family val="2"/>
      <charset val="204"/>
    </font>
    <font>
      <sz val="6"/>
      <color rgb="FF000000"/>
      <name val="Century Gothic"/>
      <family val="2"/>
      <charset val="204"/>
    </font>
    <font>
      <sz val="6"/>
      <color theme="1"/>
      <name val="Century Gothic"/>
      <family val="2"/>
      <charset val="204"/>
    </font>
    <font>
      <sz val="9"/>
      <color theme="3"/>
      <name val="Century Gothic"/>
      <family val="2"/>
    </font>
    <font>
      <b/>
      <sz val="8"/>
      <color theme="2"/>
      <name val="Calibri"/>
      <family val="2"/>
      <scheme val="minor"/>
    </font>
    <font>
      <outline/>
      <shadow/>
      <sz val="11"/>
      <color theme="1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theme="4" tint="0.79992065187536243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/>
      <bottom style="medium">
        <color theme="2" tint="-0.499984740745262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/>
      <top/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/>
      <diagonal/>
    </border>
    <border>
      <left/>
      <right style="thin">
        <color theme="0" tint="-0.149998474074526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0"/>
      </top>
      <bottom/>
      <diagonal/>
    </border>
    <border>
      <left style="thin">
        <color theme="9" tint="-9.9978637043366805E-2"/>
      </left>
      <right/>
      <top style="thin">
        <color theme="0"/>
      </top>
      <bottom/>
      <diagonal/>
    </border>
    <border>
      <left style="thin">
        <color theme="2"/>
      </left>
      <right style="thin">
        <color theme="0"/>
      </right>
      <top style="thin">
        <color theme="2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2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9"/>
      </right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3" borderId="0" applyNumberFormat="0" applyFont="0" applyBorder="0" applyAlignment="0" applyProtection="0"/>
    <xf numFmtId="0" fontId="30" fillId="0" borderId="0" applyNumberFormat="0" applyFill="0" applyBorder="0" applyProtection="0"/>
    <xf numFmtId="0" fontId="31" fillId="0" borderId="0" applyNumberFormat="0" applyFill="0" applyBorder="0" applyAlignment="0" applyProtection="0"/>
    <xf numFmtId="0" fontId="29" fillId="0" borderId="0" applyNumberFormat="0" applyFont="0" applyFill="0" applyBorder="0" applyProtection="0">
      <alignment horizontal="left" indent="1"/>
    </xf>
    <xf numFmtId="0" fontId="32" fillId="0" borderId="0" applyNumberFormat="0" applyFill="0" applyBorder="0" applyAlignment="0" applyProtection="0">
      <alignment horizontal="left"/>
    </xf>
    <xf numFmtId="0" fontId="33" fillId="0" borderId="0" applyNumberFormat="0" applyFill="0" applyBorder="0" applyProtection="0">
      <alignment horizontal="left"/>
    </xf>
    <xf numFmtId="164" fontId="17" fillId="0" borderId="0" applyFont="0" applyFill="0" applyBorder="0" applyProtection="0">
      <alignment horizontal="right"/>
    </xf>
    <xf numFmtId="0" fontId="35" fillId="0" borderId="0"/>
    <xf numFmtId="0" fontId="55" fillId="12" borderId="0">
      <alignment horizontal="right" vertical="center"/>
    </xf>
    <xf numFmtId="0" fontId="55" fillId="12" borderId="0">
      <alignment horizontal="center" vertical="top"/>
    </xf>
    <xf numFmtId="0" fontId="55" fillId="12" borderId="0">
      <alignment horizontal="center" vertical="center"/>
    </xf>
    <xf numFmtId="0" fontId="55" fillId="12" borderId="0">
      <alignment horizontal="center" vertical="center"/>
    </xf>
    <xf numFmtId="0" fontId="55" fillId="12" borderId="0">
      <alignment horizontal="center" vertical="center"/>
    </xf>
    <xf numFmtId="0" fontId="55" fillId="12" borderId="0">
      <alignment horizontal="center" vertical="center"/>
    </xf>
    <xf numFmtId="166" fontId="17" fillId="0" borderId="0" applyFont="0" applyFill="0" applyBorder="0" applyAlignment="0" applyProtection="0"/>
    <xf numFmtId="0" fontId="56" fillId="6" borderId="0" applyNumberFormat="0" applyAlignment="0" applyProtection="0"/>
    <xf numFmtId="0" fontId="57" fillId="0" borderId="0" applyNumberFormat="0" applyFill="0" applyAlignment="0" applyProtection="0"/>
    <xf numFmtId="0" fontId="6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0" borderId="0" applyNumberFormat="0" applyFill="0" applyAlignment="0" applyProtection="0"/>
    <xf numFmtId="0" fontId="60" fillId="6" borderId="0" applyNumberFormat="0" applyBorder="0" applyAlignment="0" applyProtection="0"/>
    <xf numFmtId="0" fontId="20" fillId="0" borderId="0">
      <alignment vertical="center"/>
    </xf>
    <xf numFmtId="0" fontId="61" fillId="6" borderId="0">
      <alignment vertical="center"/>
    </xf>
    <xf numFmtId="0" fontId="18" fillId="4" borderId="0">
      <alignment vertical="center"/>
    </xf>
    <xf numFmtId="167" fontId="17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9" fillId="3" borderId="2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vertical="top"/>
    </xf>
    <xf numFmtId="0" fontId="11" fillId="0" borderId="0" xfId="0" applyFont="1" applyBorder="1" applyAlignment="1">
      <alignment vertical="top"/>
    </xf>
    <xf numFmtId="0" fontId="12" fillId="0" borderId="0" xfId="0" applyFont="1" applyFill="1" applyAlignment="1">
      <alignment vertical="top"/>
    </xf>
    <xf numFmtId="0" fontId="7" fillId="0" borderId="0" xfId="0" applyFont="1" applyBorder="1" applyAlignment="1">
      <alignment vertical="top"/>
    </xf>
    <xf numFmtId="0" fontId="11" fillId="0" borderId="0" xfId="0" applyFont="1"/>
    <xf numFmtId="0" fontId="12" fillId="0" borderId="0" xfId="0" applyFont="1" applyFill="1" applyAlignment="1">
      <alignment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6" fillId="0" borderId="5" xfId="0" applyFont="1" applyFill="1" applyBorder="1" applyAlignment="1">
      <alignment horizontal="left" vertical="center" indent="1"/>
    </xf>
    <xf numFmtId="0" fontId="19" fillId="7" borderId="8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49" fontId="18" fillId="6" borderId="7" xfId="0" applyNumberFormat="1" applyFont="1" applyFill="1" applyBorder="1" applyAlignment="1">
      <alignment horizontal="center" vertical="center"/>
    </xf>
    <xf numFmtId="0" fontId="16" fillId="9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center"/>
    </xf>
    <xf numFmtId="0" fontId="22" fillId="2" borderId="0" xfId="2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vertical="center"/>
    </xf>
    <xf numFmtId="0" fontId="25" fillId="3" borderId="22" xfId="0" applyFont="1" applyFill="1" applyBorder="1" applyAlignment="1">
      <alignment vertical="center"/>
    </xf>
    <xf numFmtId="0" fontId="25" fillId="3" borderId="23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3" borderId="0" xfId="7" applyFont="1"/>
    <xf numFmtId="0" fontId="31" fillId="3" borderId="0" xfId="7" applyFont="1" applyAlignment="1">
      <alignment horizontal="left"/>
    </xf>
    <xf numFmtId="0" fontId="31" fillId="3" borderId="0" xfId="7" applyFont="1"/>
    <xf numFmtId="0" fontId="33" fillId="3" borderId="0" xfId="12" applyFill="1">
      <alignment horizontal="left"/>
    </xf>
    <xf numFmtId="0" fontId="31" fillId="3" borderId="0" xfId="7" applyFont="1" applyAlignment="1">
      <alignment wrapText="1"/>
    </xf>
    <xf numFmtId="0" fontId="31" fillId="3" borderId="0" xfId="7" applyFont="1" applyAlignment="1"/>
    <xf numFmtId="0" fontId="29" fillId="3" borderId="0" xfId="7" applyFont="1"/>
    <xf numFmtId="165" fontId="29" fillId="3" borderId="0" xfId="13" applyNumberFormat="1" applyFont="1" applyFill="1" applyAlignment="1">
      <alignment horizontal="left"/>
    </xf>
    <xf numFmtId="165" fontId="29" fillId="3" borderId="0" xfId="13" applyNumberFormat="1" applyFont="1" applyFill="1">
      <alignment horizontal="right"/>
    </xf>
    <xf numFmtId="0" fontId="29" fillId="3" borderId="0" xfId="10" applyFont="1" applyFill="1" applyAlignment="1">
      <alignment horizontal="left" indent="1"/>
    </xf>
    <xf numFmtId="165" fontId="34" fillId="3" borderId="0" xfId="13" applyNumberFormat="1" applyFont="1" applyFill="1">
      <alignment horizontal="right"/>
    </xf>
    <xf numFmtId="0" fontId="34" fillId="3" borderId="0" xfId="10" applyFont="1" applyFill="1" applyAlignment="1">
      <alignment horizontal="left" indent="1"/>
    </xf>
    <xf numFmtId="0" fontId="31" fillId="3" borderId="0" xfId="10" applyFont="1" applyFill="1" applyAlignment="1">
      <alignment horizontal="left" indent="1"/>
    </xf>
    <xf numFmtId="49" fontId="0" fillId="2" borderId="4" xfId="0" applyNumberFormat="1" applyFont="1" applyFill="1" applyBorder="1" applyAlignment="1">
      <alignment horizontal="left" vertical="center" indent="1"/>
    </xf>
    <xf numFmtId="17" fontId="13" fillId="3" borderId="28" xfId="0" applyNumberFormat="1" applyFont="1" applyFill="1" applyBorder="1" applyAlignment="1">
      <alignment horizontal="left" vertical="center" indent="1"/>
    </xf>
    <xf numFmtId="0" fontId="36" fillId="0" borderId="0" xfId="14" applyFont="1" applyAlignment="1">
      <alignment horizontal="left"/>
    </xf>
    <xf numFmtId="0" fontId="37" fillId="0" borderId="0" xfId="14" applyFont="1" applyAlignment="1">
      <alignment horizontal="left"/>
    </xf>
    <xf numFmtId="0" fontId="38" fillId="0" borderId="0" xfId="14" applyFont="1" applyAlignment="1"/>
    <xf numFmtId="0" fontId="39" fillId="0" borderId="0" xfId="14" applyFont="1"/>
    <xf numFmtId="0" fontId="39" fillId="0" borderId="0" xfId="14" applyFont="1" applyAlignment="1">
      <alignment horizontal="left"/>
    </xf>
    <xf numFmtId="0" fontId="39" fillId="10" borderId="0" xfId="14" applyFont="1" applyFill="1" applyAlignment="1">
      <alignment horizontal="left"/>
    </xf>
    <xf numFmtId="0" fontId="40" fillId="10" borderId="0" xfId="14" applyFont="1" applyFill="1" applyAlignment="1"/>
    <xf numFmtId="0" fontId="39" fillId="10" borderId="0" xfId="14" applyFont="1" applyFill="1"/>
    <xf numFmtId="0" fontId="41" fillId="0" borderId="0" xfId="14" applyFont="1" applyAlignment="1">
      <alignment horizontal="left"/>
    </xf>
    <xf numFmtId="0" fontId="41" fillId="0" borderId="0" xfId="14" applyFont="1" applyBorder="1" applyAlignment="1">
      <alignment horizontal="left"/>
    </xf>
    <xf numFmtId="0" fontId="39" fillId="0" borderId="0" xfId="14" applyFont="1" applyBorder="1" applyAlignment="1">
      <alignment horizontal="left"/>
    </xf>
    <xf numFmtId="0" fontId="42" fillId="0" borderId="0" xfId="14" applyFont="1" applyBorder="1" applyAlignment="1"/>
    <xf numFmtId="0" fontId="42" fillId="0" borderId="0" xfId="14" applyFont="1" applyAlignment="1">
      <alignment horizontal="left"/>
    </xf>
    <xf numFmtId="0" fontId="43" fillId="0" borderId="0" xfId="14" applyFont="1" applyAlignment="1"/>
    <xf numFmtId="49" fontId="43" fillId="0" borderId="0" xfId="14" applyNumberFormat="1" applyFont="1" applyAlignment="1">
      <alignment horizontal="right"/>
    </xf>
    <xf numFmtId="0" fontId="43" fillId="0" borderId="0" xfId="14" applyFont="1" applyAlignment="1">
      <alignment horizontal="left"/>
    </xf>
    <xf numFmtId="0" fontId="44" fillId="2" borderId="29" xfId="0" applyFont="1" applyFill="1" applyBorder="1" applyAlignment="1">
      <alignment vertical="center"/>
    </xf>
    <xf numFmtId="0" fontId="45" fillId="2" borderId="30" xfId="0" applyFont="1" applyFill="1" applyBorder="1" applyAlignment="1">
      <alignment vertical="center"/>
    </xf>
    <xf numFmtId="0" fontId="45" fillId="2" borderId="31" xfId="0" applyFont="1" applyFill="1" applyBorder="1" applyAlignment="1">
      <alignment vertical="center"/>
    </xf>
    <xf numFmtId="0" fontId="46" fillId="0" borderId="0" xfId="0" applyFont="1" applyBorder="1" applyAlignment="1">
      <alignment vertical="center"/>
    </xf>
    <xf numFmtId="0" fontId="47" fillId="11" borderId="0" xfId="0" applyFont="1" applyFill="1" applyBorder="1" applyAlignment="1">
      <alignment horizontal="center" vertical="center"/>
    </xf>
    <xf numFmtId="0" fontId="46" fillId="0" borderId="0" xfId="14" applyFont="1" applyAlignment="1">
      <alignment vertical="center"/>
    </xf>
    <xf numFmtId="0" fontId="39" fillId="0" borderId="0" xfId="14" applyFont="1" applyAlignment="1">
      <alignment vertical="center"/>
    </xf>
    <xf numFmtId="0" fontId="48" fillId="6" borderId="29" xfId="0" applyFont="1" applyFill="1" applyBorder="1" applyAlignment="1">
      <alignment horizontal="left" vertical="center"/>
    </xf>
    <xf numFmtId="0" fontId="48" fillId="6" borderId="31" xfId="0" applyFont="1" applyFill="1" applyBorder="1" applyAlignment="1">
      <alignment horizontal="left" vertical="center"/>
    </xf>
    <xf numFmtId="0" fontId="47" fillId="6" borderId="32" xfId="0" applyFont="1" applyFill="1" applyBorder="1" applyAlignment="1">
      <alignment horizontal="center" vertical="center"/>
    </xf>
    <xf numFmtId="0" fontId="47" fillId="6" borderId="33" xfId="0" applyFont="1" applyFill="1" applyBorder="1" applyAlignment="1">
      <alignment horizontal="center" vertical="center"/>
    </xf>
    <xf numFmtId="0" fontId="49" fillId="6" borderId="33" xfId="0" applyFont="1" applyFill="1" applyBorder="1" applyAlignment="1">
      <alignment horizontal="center" vertical="center" wrapText="1"/>
    </xf>
    <xf numFmtId="0" fontId="50" fillId="6" borderId="33" xfId="0" applyFont="1" applyFill="1" applyBorder="1" applyAlignment="1">
      <alignment horizontal="center" vertical="center" wrapText="1"/>
    </xf>
    <xf numFmtId="0" fontId="49" fillId="6" borderId="34" xfId="0" applyFont="1" applyFill="1" applyBorder="1" applyAlignment="1">
      <alignment horizontal="center" vertical="center" wrapText="1"/>
    </xf>
    <xf numFmtId="0" fontId="46" fillId="0" borderId="0" xfId="14" applyFont="1" applyAlignment="1">
      <alignment horizontal="left" vertical="center"/>
    </xf>
    <xf numFmtId="0" fontId="39" fillId="0" borderId="0" xfId="14" applyFont="1" applyAlignment="1">
      <alignment horizontal="left" vertical="center"/>
    </xf>
    <xf numFmtId="0" fontId="52" fillId="0" borderId="36" xfId="0" applyFont="1" applyBorder="1" applyAlignment="1">
      <alignment horizontal="left" vertical="center" wrapText="1"/>
    </xf>
    <xf numFmtId="0" fontId="53" fillId="3" borderId="36" xfId="0" applyFont="1" applyFill="1" applyBorder="1" applyAlignment="1">
      <alignment horizontal="center" vertical="center"/>
    </xf>
    <xf numFmtId="0" fontId="54" fillId="3" borderId="36" xfId="0" applyFont="1" applyFill="1" applyBorder="1" applyAlignment="1">
      <alignment horizontal="center" vertical="center"/>
    </xf>
    <xf numFmtId="0" fontId="52" fillId="3" borderId="36" xfId="0" applyFont="1" applyFill="1" applyBorder="1" applyAlignment="1" applyProtection="1">
      <alignment horizontal="center" vertical="center"/>
      <protection locked="0"/>
    </xf>
    <xf numFmtId="0" fontId="54" fillId="3" borderId="36" xfId="0" applyFont="1" applyFill="1" applyBorder="1" applyAlignment="1" applyProtection="1">
      <alignment horizontal="center" vertical="center"/>
      <protection locked="0"/>
    </xf>
    <xf numFmtId="0" fontId="53" fillId="2" borderId="36" xfId="0" applyFont="1" applyFill="1" applyBorder="1" applyAlignment="1">
      <alignment horizontal="center" vertical="center"/>
    </xf>
    <xf numFmtId="0" fontId="54" fillId="2" borderId="36" xfId="0" applyFont="1" applyFill="1" applyBorder="1" applyAlignment="1">
      <alignment horizontal="center" vertical="center"/>
    </xf>
    <xf numFmtId="0" fontId="52" fillId="2" borderId="36" xfId="0" applyFont="1" applyFill="1" applyBorder="1" applyAlignment="1" applyProtection="1">
      <alignment horizontal="center" vertical="center"/>
      <protection locked="0"/>
    </xf>
    <xf numFmtId="0" fontId="54" fillId="2" borderId="36" xfId="0" applyFont="1" applyFill="1" applyBorder="1" applyAlignment="1" applyProtection="1">
      <alignment horizontal="center" vertical="center"/>
      <protection locked="0"/>
    </xf>
    <xf numFmtId="0" fontId="46" fillId="0" borderId="0" xfId="14" applyFont="1"/>
    <xf numFmtId="0" fontId="46" fillId="3" borderId="0" xfId="14" applyFont="1" applyFill="1" applyAlignment="1">
      <alignment horizontal="left" vertical="center"/>
    </xf>
    <xf numFmtId="0" fontId="39" fillId="3" borderId="0" xfId="14" applyFont="1" applyFill="1" applyAlignment="1">
      <alignment horizontal="left" vertical="center"/>
    </xf>
    <xf numFmtId="0" fontId="39" fillId="3" borderId="0" xfId="14" applyFont="1" applyFill="1"/>
    <xf numFmtId="0" fontId="54" fillId="3" borderId="36" xfId="0" applyFont="1" applyFill="1" applyBorder="1" applyAlignment="1" applyProtection="1">
      <alignment horizontal="center" vertical="center"/>
    </xf>
    <xf numFmtId="0" fontId="62" fillId="12" borderId="0" xfId="15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63" fillId="0" borderId="0" xfId="0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64" fillId="0" borderId="0" xfId="0" applyFont="1" applyAlignment="1" applyProtection="1">
      <alignment horizontal="center"/>
      <protection locked="0"/>
    </xf>
    <xf numFmtId="0" fontId="65" fillId="12" borderId="38" xfId="16" applyFont="1" applyBorder="1" applyAlignment="1" applyProtection="1">
      <alignment vertical="top" wrapText="1"/>
      <protection locked="0"/>
    </xf>
    <xf numFmtId="0" fontId="66" fillId="0" borderId="38" xfId="0" applyFont="1" applyBorder="1" applyAlignment="1" applyProtection="1">
      <alignment vertical="top" wrapText="1"/>
      <protection locked="0"/>
    </xf>
    <xf numFmtId="0" fontId="66" fillId="0" borderId="38" xfId="0" applyFont="1" applyBorder="1" applyAlignment="1" applyProtection="1">
      <alignment vertical="top"/>
      <protection locked="0"/>
    </xf>
    <xf numFmtId="0" fontId="65" fillId="12" borderId="38" xfId="16" applyFont="1" applyBorder="1" applyAlignment="1" applyProtection="1">
      <alignment vertical="top"/>
      <protection locked="0"/>
    </xf>
    <xf numFmtId="0" fontId="65" fillId="12" borderId="38" xfId="16" applyFont="1" applyBorder="1" applyAlignment="1" applyProtection="1">
      <alignment horizontal="left" vertical="top"/>
      <protection locked="0"/>
    </xf>
    <xf numFmtId="0" fontId="63" fillId="0" borderId="0" xfId="0" applyFont="1" applyAlignment="1" applyProtection="1">
      <alignment horizontal="right" wrapText="1"/>
      <protection locked="0"/>
    </xf>
    <xf numFmtId="0" fontId="62" fillId="12" borderId="0" xfId="16" applyFont="1" applyBorder="1" applyAlignment="1" applyProtection="1">
      <alignment vertical="top" wrapText="1"/>
      <protection locked="0"/>
    </xf>
    <xf numFmtId="0" fontId="62" fillId="12" borderId="0" xfId="16" applyFont="1" applyBorder="1" applyAlignment="1">
      <alignment vertical="top" wrapText="1"/>
    </xf>
    <xf numFmtId="0" fontId="64" fillId="0" borderId="0" xfId="0" applyFont="1" applyAlignment="1">
      <alignment horizontal="center"/>
    </xf>
    <xf numFmtId="0" fontId="29" fillId="3" borderId="0" xfId="7" applyFont="1" applyAlignment="1">
      <alignment horizontal="left"/>
    </xf>
    <xf numFmtId="0" fontId="0" fillId="0" borderId="0" xfId="0" applyAlignment="1">
      <alignment horizontal="left"/>
    </xf>
    <xf numFmtId="0" fontId="19" fillId="7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/>
    </xf>
    <xf numFmtId="0" fontId="67" fillId="6" borderId="25" xfId="0" applyFont="1" applyFill="1" applyBorder="1" applyAlignment="1">
      <alignment vertical="center"/>
    </xf>
    <xf numFmtId="0" fontId="67" fillId="6" borderId="27" xfId="0" applyFont="1" applyFill="1" applyBorder="1" applyAlignment="1">
      <alignment vertical="center"/>
    </xf>
    <xf numFmtId="0" fontId="23" fillId="3" borderId="19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34" fillId="3" borderId="0" xfId="7" applyFont="1"/>
    <xf numFmtId="165" fontId="34" fillId="3" borderId="0" xfId="13" applyNumberFormat="1" applyFont="1" applyFill="1" applyAlignment="1">
      <alignment horizontal="left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26" fillId="3" borderId="25" xfId="0" applyFont="1" applyFill="1" applyBorder="1" applyAlignment="1" applyProtection="1">
      <alignment horizontal="center" vertical="center" textRotation="45"/>
      <protection locked="0"/>
    </xf>
    <xf numFmtId="0" fontId="26" fillId="3" borderId="24" xfId="0" applyFont="1" applyFill="1" applyBorder="1" applyAlignment="1" applyProtection="1">
      <alignment horizontal="center" vertical="center" textRotation="45"/>
      <protection locked="0"/>
    </xf>
    <xf numFmtId="0" fontId="26" fillId="2" borderId="9" xfId="0" applyFont="1" applyFill="1" applyBorder="1" applyAlignment="1" applyProtection="1">
      <alignment horizontal="center" vertical="center" textRotation="45"/>
      <protection locked="0"/>
    </xf>
    <xf numFmtId="0" fontId="26" fillId="2" borderId="17" xfId="0" applyFont="1" applyFill="1" applyBorder="1" applyAlignment="1" applyProtection="1">
      <alignment horizontal="center" vertical="center" textRotation="45"/>
      <protection locked="0"/>
    </xf>
    <xf numFmtId="0" fontId="26" fillId="2" borderId="18" xfId="0" applyFont="1" applyFill="1" applyBorder="1" applyAlignment="1" applyProtection="1">
      <alignment horizontal="center" vertical="center" textRotation="45"/>
      <protection locked="0"/>
    </xf>
    <xf numFmtId="0" fontId="26" fillId="2" borderId="20" xfId="0" applyFont="1" applyFill="1" applyBorder="1" applyAlignment="1" applyProtection="1">
      <alignment horizontal="center" vertical="center" textRotation="45"/>
      <protection locked="0"/>
    </xf>
    <xf numFmtId="0" fontId="18" fillId="6" borderId="8" xfId="0" applyFont="1" applyFill="1" applyBorder="1" applyAlignment="1" applyProtection="1">
      <alignment horizontal="center" vertical="center"/>
      <protection locked="0"/>
    </xf>
    <xf numFmtId="0" fontId="15" fillId="2" borderId="26" xfId="2" applyFont="1" applyFill="1" applyBorder="1" applyAlignment="1" applyProtection="1">
      <alignment horizontal="center" vertical="center"/>
      <protection locked="0"/>
    </xf>
    <xf numFmtId="0" fontId="68" fillId="2" borderId="0" xfId="2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15" fillId="2" borderId="26" xfId="2" applyFont="1" applyFill="1" applyBorder="1" applyAlignment="1" applyProtection="1">
      <alignment horizontal="center" vertical="center"/>
    </xf>
    <xf numFmtId="0" fontId="52" fillId="2" borderId="36" xfId="0" applyFont="1" applyFill="1" applyBorder="1" applyAlignment="1" applyProtection="1">
      <alignment horizontal="center" vertical="center"/>
    </xf>
    <xf numFmtId="0" fontId="69" fillId="0" borderId="0" xfId="0" applyNumberFormat="1" applyFont="1" applyFill="1" applyBorder="1" applyAlignment="1" applyProtection="1">
      <alignment horizontal="center" vertical="center"/>
      <protection locked="0"/>
    </xf>
    <xf numFmtId="0" fontId="69" fillId="0" borderId="0" xfId="0" applyFont="1" applyFill="1" applyBorder="1" applyAlignment="1">
      <alignment horizontal="center" vertical="center"/>
    </xf>
    <xf numFmtId="0" fontId="27" fillId="3" borderId="2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49" fontId="0" fillId="0" borderId="10" xfId="0" applyNumberFormat="1" applyFont="1" applyFill="1" applyBorder="1" applyAlignment="1" applyProtection="1">
      <alignment horizontal="left" vertical="center" wrapText="1" indent="1"/>
      <protection locked="0"/>
    </xf>
    <xf numFmtId="49" fontId="0" fillId="0" borderId="11" xfId="0" applyNumberFormat="1" applyFont="1" applyFill="1" applyBorder="1" applyAlignment="1" applyProtection="1">
      <alignment horizontal="left" vertical="center" wrapText="1" indent="1"/>
      <protection locked="0"/>
    </xf>
    <xf numFmtId="0" fontId="20" fillId="7" borderId="7" xfId="0" applyNumberFormat="1" applyFont="1" applyFill="1" applyBorder="1" applyAlignment="1">
      <alignment horizontal="center" vertical="center" wrapText="1"/>
    </xf>
    <xf numFmtId="0" fontId="20" fillId="8" borderId="7" xfId="0" applyNumberFormat="1" applyFont="1" applyFill="1" applyBorder="1" applyAlignment="1">
      <alignment horizontal="center" vertical="center" wrapText="1"/>
    </xf>
    <xf numFmtId="49" fontId="0" fillId="0" borderId="12" xfId="0" applyNumberFormat="1" applyFont="1" applyFill="1" applyBorder="1" applyAlignment="1" applyProtection="1">
      <alignment horizontal="left" vertical="center" wrapText="1" indent="1"/>
      <protection locked="0"/>
    </xf>
    <xf numFmtId="0" fontId="51" fillId="0" borderId="35" xfId="0" applyFont="1" applyBorder="1" applyAlignment="1">
      <alignment horizontal="left" vertical="center" wrapText="1"/>
    </xf>
    <xf numFmtId="0" fontId="51" fillId="0" borderId="37" xfId="0" applyFont="1" applyBorder="1" applyAlignment="1">
      <alignment horizontal="left" vertical="center" wrapText="1"/>
    </xf>
    <xf numFmtId="0" fontId="51" fillId="3" borderId="35" xfId="0" applyFont="1" applyFill="1" applyBorder="1" applyAlignment="1">
      <alignment horizontal="left" vertical="center" wrapText="1"/>
    </xf>
    <xf numFmtId="0" fontId="51" fillId="3" borderId="37" xfId="0" applyFont="1" applyFill="1" applyBorder="1" applyAlignment="1">
      <alignment horizontal="left" vertical="center" wrapText="1"/>
    </xf>
  </cellXfs>
  <cellStyles count="32">
    <cellStyle name="Checked" xfId="11"/>
    <cellStyle name="Currency Custom" xfId="13"/>
    <cellStyle name="Indent" xfId="10"/>
    <cellStyle name="Item" xfId="12"/>
    <cellStyle name="Purple Background" xfId="5"/>
    <cellStyle name="S28" xfId="15"/>
    <cellStyle name="S29" xfId="16"/>
    <cellStyle name="S30" xfId="17"/>
    <cellStyle name="S31" xfId="18"/>
    <cellStyle name="S32" xfId="19"/>
    <cellStyle name="S33" xfId="20"/>
    <cellStyle name="Table Headers" xfId="9"/>
    <cellStyle name="White Background" xfId="7"/>
    <cellStyle name="Денежный 2" xfId="21"/>
    <cellStyle name="Заголовок 1" xfId="2" builtinId="16" customBuiltin="1"/>
    <cellStyle name="Заголовок 1 2" xfId="8"/>
    <cellStyle name="Заголовок 1 3" xfId="22"/>
    <cellStyle name="Заголовок 2" xfId="3" builtinId="17" customBuiltin="1"/>
    <cellStyle name="Заголовок 2 2" xfId="23"/>
    <cellStyle name="Заголовок 3" xfId="4" builtinId="18" customBuiltin="1"/>
    <cellStyle name="Заголовок 3 2" xfId="24"/>
    <cellStyle name="Заголовок 4 2" xfId="25"/>
    <cellStyle name="Название" xfId="1" builtinId="15" customBuiltin="1"/>
    <cellStyle name="Название 2" xfId="26"/>
    <cellStyle name="Название 3" xfId="27"/>
    <cellStyle name="Обычный" xfId="0" builtinId="0"/>
    <cellStyle name="Обычный 2" xfId="6"/>
    <cellStyle name="Обычный 3" xfId="28"/>
    <cellStyle name="Обычный 4" xfId="14"/>
    <cellStyle name="Обычный 5" xfId="29"/>
    <cellStyle name="Обычный 6" xfId="30"/>
    <cellStyle name="Финансовый 2" xfId="31"/>
  </cellStyles>
  <dxfs count="245">
    <dxf>
      <font>
        <color theme="0" tint="-0.14996795556505021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rgb="FFFF0000"/>
      </font>
    </dxf>
    <dxf>
      <font>
        <strike val="0"/>
        <outline val="0"/>
        <shadow val="0"/>
        <u val="none"/>
        <vertAlign val="baseline"/>
        <sz val="10"/>
        <color theme="3"/>
        <name val="Calibri"/>
        <scheme val="minor"/>
      </font>
      <alignment horizontal="left" vertical="bottom" textRotation="0" wrapTex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/>
        <name val="Calibri"/>
        <scheme val="minor"/>
      </font>
      <numFmt numFmtId="165" formatCode="#,##0.00&quot;р.&quot;"/>
      <alignment horizontal="left" vertical="bottom" textRotation="0" wrapTex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/>
        <name val="Calibri"/>
        <scheme val="minor"/>
      </font>
      <numFmt numFmtId="165" formatCode="#,##0.00&quot;р.&quot;"/>
    </dxf>
    <dxf>
      <font>
        <strike val="0"/>
        <outline val="0"/>
        <shadow val="0"/>
        <u val="none"/>
        <vertAlign val="baseline"/>
        <sz val="10"/>
        <color theme="3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3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3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3"/>
        <name val="Calibri"/>
        <scheme val="minor"/>
      </font>
    </dxf>
    <dxf>
      <fill>
        <patternFill>
          <bgColor theme="2"/>
        </patternFill>
      </fill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  <border outline="0">
        <left style="thin">
          <color theme="0" tint="-0.14999847407452621"/>
        </left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outline="0">
        <left style="thin">
          <color theme="0" tint="-0.14999847407452621"/>
        </left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/>
        <shadow/>
        <u val="none"/>
        <vertAlign val="baseline"/>
        <sz val="11"/>
        <color rgb="FF000000"/>
        <name val="Calibri"/>
        <scheme val="none"/>
      </font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color rgb="FFFF0000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  <border outline="0">
        <left style="thin">
          <color theme="0" tint="-0.14999847407452621"/>
        </left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outline="0">
        <left style="thin">
          <color theme="0" tint="-0.14999847407452621"/>
        </left>
      </border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/>
        <shadow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/>
        <shadow/>
        <u val="none"/>
        <vertAlign val="baseline"/>
        <sz val="11"/>
        <color theme="1"/>
        <name val="Calibri"/>
        <scheme val="minor"/>
      </font>
    </dxf>
    <dxf>
      <font>
        <color rgb="FFFF0000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  <dxf>
      <fill>
        <patternFill>
          <bgColor theme="2"/>
        </patternFill>
      </fill>
    </dxf>
    <dxf>
      <font>
        <color theme="8"/>
      </font>
      <border>
        <bottom style="medium">
          <color theme="8"/>
        </bottom>
      </border>
    </dxf>
    <dxf>
      <fill>
        <patternFill>
          <bgColor theme="0"/>
        </patternFill>
      </fill>
    </dxf>
    <dxf>
      <font>
        <b val="0"/>
        <i/>
        <sz val="10"/>
        <color theme="3"/>
        <name val="Calibri"/>
        <scheme val="major"/>
      </font>
      <border>
        <vertical/>
        <horizontal/>
      </border>
    </dxf>
    <dxf>
      <font>
        <color theme="1"/>
      </font>
      <border>
        <vertical/>
        <horizontal/>
      </border>
    </dxf>
  </dxfs>
  <tableStyles count="3" defaultTableStyle="TableStyleMedium2" defaultPivotStyle="PivotStyleLight16">
    <tableStyle name="Family Budget" pivot="0" table="0" count="10">
      <tableStyleElement type="wholeTable" dxfId="244"/>
      <tableStyleElement type="headerRow" dxfId="243"/>
    </tableStyle>
    <tableStyle name="Grocery Список" pivot="0" count="3">
      <tableStyleElement type="wholeTable" dxfId="242"/>
      <tableStyleElement type="headerRow" dxfId="241"/>
      <tableStyleElement type="firstRowStripe" dxfId="240"/>
    </tableStyle>
    <tableStyle name="Таблица отсутствия сотрудников" pivot="0" count="13">
      <tableStyleElement type="wholeTable" dxfId="239"/>
      <tableStyleElement type="headerRow" dxfId="238"/>
      <tableStyleElement type="totalRow" dxfId="237"/>
      <tableStyleElement type="firstColumn" dxfId="236"/>
      <tableStyleElement type="lastColumn" dxfId="235"/>
      <tableStyleElement type="firstRowStripe" dxfId="234"/>
      <tableStyleElement type="secondRowStripe" dxfId="233"/>
      <tableStyleElement type="firstColumnStripe" dxfId="232"/>
      <tableStyleElement type="secondColumnStripe" dxfId="231"/>
      <tableStyleElement type="firstHeaderCell" dxfId="230"/>
      <tableStyleElement type="lastHeaderCell" dxfId="229"/>
      <tableStyleElement type="firstTotalCell" dxfId="228"/>
      <tableStyleElement type="lastTotalCell" dxfId="227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8168889431442"/>
              <bgColor theme="6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4" tint="0.7999816888943144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Family Budge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3" name="табл_Январь" displayName="табл_Январь" ref="C4:AW101" totalsRowCount="1" totalsRowDxfId="216">
  <tableColumns count="47">
    <tableColumn id="2" name="1" dataDxfId="215" totalsRowDxfId="214"/>
    <tableColumn id="3" name="2" dataDxfId="213" totalsRowDxfId="212"/>
    <tableColumn id="4" name="3" dataDxfId="211" totalsRowDxfId="210"/>
    <tableColumn id="5" name="4" dataDxfId="209" totalsRowDxfId="208"/>
    <tableColumn id="6" name="5" dataDxfId="207" totalsRowDxfId="206"/>
    <tableColumn id="7" name="6" dataDxfId="205" totalsRowDxfId="204"/>
    <tableColumn id="8" name="7" dataDxfId="203" totalsRowDxfId="202"/>
    <tableColumn id="9" name="8" dataDxfId="201" totalsRowDxfId="200"/>
    <tableColumn id="10" name="9" dataDxfId="199" totalsRowDxfId="198"/>
    <tableColumn id="11" name="10" dataDxfId="197" totalsRowDxfId="196"/>
    <tableColumn id="12" name="11" dataDxfId="195" totalsRowDxfId="194"/>
    <tableColumn id="13" name="12" dataDxfId="193" totalsRowDxfId="192"/>
    <tableColumn id="14" name="13" dataDxfId="191" totalsRowDxfId="190"/>
    <tableColumn id="15" name="14" dataDxfId="189" totalsRowDxfId="188"/>
    <tableColumn id="16" name="15" dataDxfId="187" totalsRowDxfId="186"/>
    <tableColumn id="17" name="16" dataDxfId="185" totalsRowDxfId="184"/>
    <tableColumn id="18" name="17" dataDxfId="183" totalsRowDxfId="182"/>
    <tableColumn id="19" name="18" dataDxfId="181" totalsRowDxfId="180"/>
    <tableColumn id="20" name="19" dataDxfId="179" totalsRowDxfId="178"/>
    <tableColumn id="21" name="20" dataDxfId="177" totalsRowDxfId="176"/>
    <tableColumn id="22" name="21" dataDxfId="175" totalsRowDxfId="174"/>
    <tableColumn id="23" name="22" dataDxfId="173" totalsRowDxfId="172"/>
    <tableColumn id="24" name="23" dataDxfId="171" totalsRowDxfId="170"/>
    <tableColumn id="25" name="24" dataDxfId="169" totalsRowDxfId="168"/>
    <tableColumn id="26" name="25" dataDxfId="167" totalsRowDxfId="166"/>
    <tableColumn id="27" name="26" dataDxfId="165" totalsRowDxfId="164"/>
    <tableColumn id="28" name="27" dataDxfId="163" totalsRowDxfId="162"/>
    <tableColumn id="29" name="28" dataDxfId="161" totalsRowDxfId="160"/>
    <tableColumn id="30" name="29" dataDxfId="159" totalsRowDxfId="158"/>
    <tableColumn id="31" name="30" dataDxfId="157" totalsRowDxfId="156"/>
    <tableColumn id="32" name="31" dataDxfId="155" totalsRowDxfId="154"/>
    <tableColumn id="36" name="32" dataDxfId="153" totalsRowDxfId="152"/>
    <tableColumn id="37" name="33" dataDxfId="151" totalsRowDxfId="150">
      <calculatedColumnFormula>SUM(Январь!$AJ18:$AV18)</calculatedColumnFormula>
    </tableColumn>
    <tableColumn id="38" name="ВМ" dataDxfId="149" totalsRowDxfId="148"/>
    <tableColumn id="39" name="С" dataDxfId="147" totalsRowDxfId="146"/>
    <tableColumn id="40" name="В" dataDxfId="145" totalsRowDxfId="144"/>
    <tableColumn id="41" name="РВ" dataDxfId="143" totalsRowDxfId="142"/>
    <tableColumn id="42" name="Б" dataDxfId="141" totalsRowDxfId="140"/>
    <tableColumn id="43" name="ПК" dataDxfId="139" totalsRowDxfId="138"/>
    <tableColumn id="44" name="ОТ" dataDxfId="137" totalsRowDxfId="136"/>
    <tableColumn id="45" name="ДО" dataDxfId="135" totalsRowDxfId="134"/>
    <tableColumn id="46" name="К" dataDxfId="133" totalsRowDxfId="132"/>
    <tableColumn id="47" name="ПР" dataDxfId="131" totalsRowDxfId="130"/>
    <tableColumn id="48" name="М" dataDxfId="129" totalsRowDxfId="128"/>
    <tableColumn id="49" name="ВД" dataDxfId="127" totalsRowDxfId="126"/>
    <tableColumn id="50" name="МО" dataDxfId="125" totalsRowDxfId="124"/>
    <tableColumn id="51" name="Ввод года" dataDxfId="123" totalsRowDxfId="122"/>
  </tableColumns>
  <tableStyleInfo name="Таблица отсутствия сотрудников" showFirstColumn="0" showLastColumn="1" showRowStripes="1" showColumnStripes="0"/>
  <extLst>
    <ext xmlns:x14="http://schemas.microsoft.com/office/spreadsheetml/2009/9/main" uri="{504A1905-F514-4f6f-8877-14C23A59335A}">
      <x14:table altText="График отсутствия сотрудника за январь" altTextSummary="Список имен и календарных дат для фиксации факта и причины отсутствия сотрудника: О=отпуск, Б=болезнь, Л=по личным причинам, а также два поля для пользовательских отметок."/>
    </ext>
  </extLst>
</table>
</file>

<file path=xl/tables/table2.xml><?xml version="1.0" encoding="utf-8"?>
<table xmlns="http://schemas.openxmlformats.org/spreadsheetml/2006/main" id="1" name="табл_Февраль" displayName="табл_Февраль" ref="C4:AW101" totalsRowCount="1" totalsRowDxfId="109">
  <tableColumns count="47">
    <tableColumn id="2" name="1" dataDxfId="108" totalsRowDxfId="107"/>
    <tableColumn id="3" name="2" dataDxfId="106" totalsRowDxfId="105"/>
    <tableColumn id="4" name="3" dataDxfId="104" totalsRowDxfId="103"/>
    <tableColumn id="5" name="4" dataDxfId="102" totalsRowDxfId="101"/>
    <tableColumn id="6" name="5" dataDxfId="100" totalsRowDxfId="99"/>
    <tableColumn id="7" name="6" dataDxfId="98" totalsRowDxfId="97"/>
    <tableColumn id="8" name="7" dataDxfId="96" totalsRowDxfId="95"/>
    <tableColumn id="9" name="8" dataDxfId="94" totalsRowDxfId="93"/>
    <tableColumn id="10" name="9" dataDxfId="92" totalsRowDxfId="91"/>
    <tableColumn id="11" name="10" dataDxfId="90" totalsRowDxfId="89"/>
    <tableColumn id="12" name="11" dataDxfId="88" totalsRowDxfId="87"/>
    <tableColumn id="13" name="12" dataDxfId="86" totalsRowDxfId="85"/>
    <tableColumn id="14" name="13" dataDxfId="84" totalsRowDxfId="83"/>
    <tableColumn id="15" name="14" dataDxfId="82" totalsRowDxfId="81"/>
    <tableColumn id="16" name="15" dataDxfId="80" totalsRowDxfId="79"/>
    <tableColumn id="17" name="16" dataDxfId="78" totalsRowDxfId="77"/>
    <tableColumn id="18" name="17" dataDxfId="76" totalsRowDxfId="75"/>
    <tableColumn id="19" name="18" dataDxfId="74" totalsRowDxfId="73"/>
    <tableColumn id="20" name="19" dataDxfId="72" totalsRowDxfId="71"/>
    <tableColumn id="21" name="20" dataDxfId="70" totalsRowDxfId="69"/>
    <tableColumn id="22" name="21" dataDxfId="68" totalsRowDxfId="67"/>
    <tableColumn id="23" name="22" dataDxfId="66" totalsRowDxfId="65"/>
    <tableColumn id="24" name="23" dataDxfId="64" totalsRowDxfId="63"/>
    <tableColumn id="25" name="24" dataDxfId="62" totalsRowDxfId="61"/>
    <tableColumn id="26" name="25" dataDxfId="60" totalsRowDxfId="59"/>
    <tableColumn id="27" name="26" dataDxfId="58" totalsRowDxfId="57"/>
    <tableColumn id="28" name="27" dataDxfId="56" totalsRowDxfId="55"/>
    <tableColumn id="29" name="28" dataDxfId="54" totalsRowDxfId="53"/>
    <tableColumn id="30" name="29" dataDxfId="52" totalsRowDxfId="51"/>
    <tableColumn id="31" name=" " dataDxfId="50" totalsRowDxfId="49"/>
    <tableColumn id="32" name="  " dataDxfId="48" totalsRowDxfId="47"/>
    <tableColumn id="36" name="32" dataDxfId="46" totalsRowDxfId="45"/>
    <tableColumn id="37" name="33" dataDxfId="44" totalsRowDxfId="43">
      <calculatedColumnFormula>SUM(Февраль!$AJ18:$AV18)</calculatedColumnFormula>
    </tableColumn>
    <tableColumn id="38" name="ВМ" dataDxfId="42" totalsRowDxfId="41"/>
    <tableColumn id="39" name="С" dataDxfId="40" totalsRowDxfId="39"/>
    <tableColumn id="40" name="В" dataDxfId="38" totalsRowDxfId="37"/>
    <tableColumn id="41" name="РВ" dataDxfId="36" totalsRowDxfId="35"/>
    <tableColumn id="42" name="Б" dataDxfId="34" totalsRowDxfId="33"/>
    <tableColumn id="43" name="ПК" dataDxfId="32" totalsRowDxfId="31"/>
    <tableColumn id="44" name="ОТ" dataDxfId="30" totalsRowDxfId="29"/>
    <tableColumn id="45" name="ДО" dataDxfId="28" totalsRowDxfId="27"/>
    <tableColumn id="46" name="К" dataDxfId="26" totalsRowDxfId="25"/>
    <tableColumn id="47" name="ПР" dataDxfId="24" totalsRowDxfId="23"/>
    <tableColumn id="48" name="М" dataDxfId="22" totalsRowDxfId="21"/>
    <tableColumn id="49" name="ВД" dataDxfId="20" totalsRowDxfId="19"/>
    <tableColumn id="50" name="МО" dataDxfId="18" totalsRowDxfId="17"/>
    <tableColumn id="51" name="Столбец1" dataDxfId="16" totalsRowDxfId="15"/>
  </tableColumns>
  <tableStyleInfo name="Таблица отсутствия сотрудников" showFirstColumn="0" showLastColumn="1" showRowStripes="1" showColumnStripes="0"/>
  <extLst>
    <ext xmlns:x14="http://schemas.microsoft.com/office/spreadsheetml/2009/9/main" uri="{504A1905-F514-4f6f-8877-14C23A59335A}">
      <x14:table altText="График отсутствия сотрудника за январь" altTextSummary="Список имен и календарных дат для фиксации факта и причины отсутствия сотрудника: О=отпуск, Б=болезнь, Л=по личным причинам, а также два поля для пользовательских отметок."/>
    </ext>
  </extLst>
</table>
</file>

<file path=xl/tables/table3.xml><?xml version="1.0" encoding="utf-8"?>
<table xmlns="http://schemas.openxmlformats.org/spreadsheetml/2006/main" id="4" name="табл_Сотрудники5" displayName="табл_Сотрудники5" ref="B1:I66" totalsRowShown="0" headerRowCellStyle="White Background" dataCellStyle="White Background">
  <autoFilter ref="B1:I66"/>
  <sortState ref="B2:J62">
    <sortCondition ref="B4:B65"/>
  </sortState>
  <tableColumns count="8">
    <tableColumn id="2" name="СОТРУДНИК" dataCellStyle="Item"/>
    <tableColumn id="9" name="ТАБЕЛЬНЫЙ НОМЕР" dataDxfId="13" dataCellStyle="White Background"/>
    <tableColumn id="3" name="ДОЛЖНОСТЬ" dataDxfId="12" dataCellStyle="White Background"/>
    <tableColumn id="4" name="ДАТА РОЖДЕНИЯ" dataDxfId="11" dataCellStyle="White Background"/>
    <tableColumn id="8" name="НОМЕР ТЕЛЕФОНА" dataDxfId="10" dataCellStyle="White Background"/>
    <tableColumn id="5" name="ЭЛЕКТРОННАЯ ПОЧТА" dataDxfId="9" dataCellStyle="Currency Custom"/>
    <tableColumn id="6" name="МЕСТО ЖИТЕЛЬСТВА" dataDxfId="8" dataCellStyle="Currency Custom"/>
    <tableColumn id="7" name="МЕСТО РАБОТЫ" dataDxfId="7" dataCellStyle="Indent"/>
  </tableColumns>
  <tableStyleInfo name="Grocery Список" showFirstColumn="0" showLastColumn="0" showRowStripes="1" showColumnStripes="0"/>
  <extLst>
    <ext xmlns:x14="http://schemas.microsoft.com/office/spreadsheetml/2009/9/main" uri="{504A1905-F514-4f6f-8877-14C23A59335A}">
      <x14:table altText="Список продуктов" altTextSummary="Список продуктов и подробных сведений о них, таких как магазин, категория, количество, единица измерения, вычисляемый итог и примечание."/>
    </ext>
  </extLst>
</table>
</file>

<file path=xl/theme/theme1.xml><?xml version="1.0" encoding="utf-8"?>
<a:theme xmlns:a="http://schemas.openxmlformats.org/drawingml/2006/main" name="Office Theme">
  <a:themeElements>
    <a:clrScheme name="Employee Absence Schedule">
      <a:dk1>
        <a:sysClr val="windowText" lastClr="000000"/>
      </a:dk1>
      <a:lt1>
        <a:sysClr val="window" lastClr="FFFFFF"/>
      </a:lt1>
      <a:dk2>
        <a:srgbClr val="4B180E"/>
      </a:dk2>
      <a:lt2>
        <a:srgbClr val="F1F2E8"/>
      </a:lt2>
      <a:accent1>
        <a:srgbClr val="A53423"/>
      </a:accent1>
      <a:accent2>
        <a:srgbClr val="E68130"/>
      </a:accent2>
      <a:accent3>
        <a:srgbClr val="9BB05D"/>
      </a:accent3>
      <a:accent4>
        <a:srgbClr val="CC9900"/>
      </a:accent4>
      <a:accent5>
        <a:srgbClr val="4F66AF"/>
      </a:accent5>
      <a:accent6>
        <a:srgbClr val="D0D2D3"/>
      </a:accent6>
      <a:hlink>
        <a:srgbClr val="4F66AF"/>
      </a:hlink>
      <a:folHlink>
        <a:srgbClr val="6B9AC6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W1478"/>
  <sheetViews>
    <sheetView showGridLines="0" zoomScaleNormal="100" zoomScaleSheetLayoutView="100" zoomScalePage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1" sqref="A11:A12"/>
    </sheetView>
  </sheetViews>
  <sheetFormatPr defaultRowHeight="15" customHeight="1" x14ac:dyDescent="0.25"/>
  <cols>
    <col min="1" max="1" width="23.28515625" style="7" customWidth="1"/>
    <col min="2" max="2" width="8.28515625" style="7" customWidth="1"/>
    <col min="3" max="33" width="4" style="6" customWidth="1"/>
    <col min="34" max="35" width="4.5703125" style="7" customWidth="1"/>
    <col min="36" max="48" width="4.7109375" style="7" customWidth="1"/>
    <col min="49" max="49" width="13.42578125" style="7" customWidth="1"/>
    <col min="50" max="16384" width="9.140625" style="7"/>
  </cols>
  <sheetData>
    <row r="1" spans="1:49" s="16" customFormat="1" ht="8.25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3"/>
      <c r="AE1" s="13"/>
      <c r="AF1" s="14"/>
      <c r="AG1" s="15"/>
      <c r="AH1" s="30"/>
      <c r="AJ1" s="25"/>
    </row>
    <row r="2" spans="1:49" s="1" customFormat="1" ht="38.25" customHeight="1" x14ac:dyDescent="0.25">
      <c r="A2" s="139" t="s">
        <v>34</v>
      </c>
      <c r="B2" s="17"/>
      <c r="C2" s="137" t="s">
        <v>37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22" t="s">
        <v>57</v>
      </c>
      <c r="AI2" s="123" t="s">
        <v>58</v>
      </c>
      <c r="AJ2" s="124" t="s">
        <v>59</v>
      </c>
      <c r="AK2" s="124" t="s">
        <v>64</v>
      </c>
      <c r="AL2" s="124" t="s">
        <v>62</v>
      </c>
      <c r="AM2" s="125" t="s">
        <v>129</v>
      </c>
      <c r="AN2" s="126" t="s">
        <v>67</v>
      </c>
      <c r="AO2" s="127" t="s">
        <v>60</v>
      </c>
      <c r="AP2" s="124" t="s">
        <v>54</v>
      </c>
      <c r="AQ2" s="124" t="s">
        <v>68</v>
      </c>
      <c r="AR2" s="124" t="s">
        <v>63</v>
      </c>
      <c r="AS2" s="124" t="s">
        <v>61</v>
      </c>
      <c r="AT2" s="125" t="s">
        <v>65</v>
      </c>
      <c r="AU2" s="125" t="s">
        <v>66</v>
      </c>
      <c r="AV2" s="125" t="s">
        <v>69</v>
      </c>
      <c r="AW2" s="27"/>
    </row>
    <row r="3" spans="1:49" s="2" customFormat="1" ht="15.75" customHeight="1" x14ac:dyDescent="0.3">
      <c r="A3" s="139"/>
      <c r="B3" s="46"/>
      <c r="C3" s="8" t="str">
        <f>TEXT(WEEKDAY(DATE(Календарный_год,1,1),1),"aaa")</f>
        <v>Чт</v>
      </c>
      <c r="D3" s="9" t="str">
        <f>TEXT(WEEKDAY(DATE(Календарный_год,1,2),1),"aaa")</f>
        <v>Пт</v>
      </c>
      <c r="E3" s="9" t="str">
        <f>TEXT(WEEKDAY(DATE(Календарный_год,1,3),1),"aaa")</f>
        <v>Сб</v>
      </c>
      <c r="F3" s="9" t="str">
        <f>TEXT(WEEKDAY(DATE(Календарный_год,1,4),1),"aaa")</f>
        <v>Вс</v>
      </c>
      <c r="G3" s="9" t="str">
        <f>TEXT(WEEKDAY(DATE(Календарный_год,1,5),1),"aaa")</f>
        <v>Пн</v>
      </c>
      <c r="H3" s="9" t="str">
        <f>TEXT(WEEKDAY(DATE(Календарный_год,1,6),1),"aaa")</f>
        <v>Вт</v>
      </c>
      <c r="I3" s="9" t="str">
        <f>TEXT(WEEKDAY(DATE(Календарный_год,1,7),1),"aaa")</f>
        <v>Ср</v>
      </c>
      <c r="J3" s="9" t="str">
        <f>TEXT(WEEKDAY(DATE(Календарный_год,1,8),1),"aaa")</f>
        <v>Чт</v>
      </c>
      <c r="K3" s="9" t="str">
        <f>TEXT(WEEKDAY(DATE(Календарный_год,1,9),1),"aaa")</f>
        <v>Пт</v>
      </c>
      <c r="L3" s="9" t="str">
        <f>TEXT(WEEKDAY(DATE(Календарный_год,1,10),1),"aaa")</f>
        <v>Сб</v>
      </c>
      <c r="M3" s="9" t="str">
        <f>TEXT(WEEKDAY(DATE(Календарный_год,1,11),1),"aaa")</f>
        <v>Вс</v>
      </c>
      <c r="N3" s="9" t="str">
        <f>TEXT(WEEKDAY(DATE(Календарный_год,1,12),1),"aaa")</f>
        <v>Пн</v>
      </c>
      <c r="O3" s="9" t="str">
        <f>TEXT(WEEKDAY(DATE(Календарный_год,1,13),1),"aaa")</f>
        <v>Вт</v>
      </c>
      <c r="P3" s="9" t="str">
        <f>TEXT(WEEKDAY(DATE(Календарный_год,1,14),1),"aaa")</f>
        <v>Ср</v>
      </c>
      <c r="Q3" s="9" t="str">
        <f>TEXT(WEEKDAY(DATE(Календарный_год,1,15),1),"aaa")</f>
        <v>Чт</v>
      </c>
      <c r="R3" s="9" t="str">
        <f>TEXT(WEEKDAY(DATE(Календарный_год,1,16),1),"aaa")</f>
        <v>Пт</v>
      </c>
      <c r="S3" s="9" t="str">
        <f>TEXT(WEEKDAY(DATE(Календарный_год,1,17),1),"aaa")</f>
        <v>Сб</v>
      </c>
      <c r="T3" s="9" t="str">
        <f>TEXT(WEEKDAY(DATE(Календарный_год,1,18),1),"aaa")</f>
        <v>Вс</v>
      </c>
      <c r="U3" s="9" t="str">
        <f>TEXT(WEEKDAY(DATE(Календарный_год,1,19),1),"aaa")</f>
        <v>Пн</v>
      </c>
      <c r="V3" s="9" t="str">
        <f>TEXT(WEEKDAY(DATE(Календарный_год,1,20),1),"aaa")</f>
        <v>Вт</v>
      </c>
      <c r="W3" s="9" t="str">
        <f>TEXT(WEEKDAY(DATE(Календарный_год,1,21),1),"aaa")</f>
        <v>Ср</v>
      </c>
      <c r="X3" s="9" t="str">
        <f>TEXT(WEEKDAY(DATE(Календарный_год,1,22),1),"aaa")</f>
        <v>Чт</v>
      </c>
      <c r="Y3" s="9" t="str">
        <f>TEXT(WEEKDAY(DATE(Календарный_год,1,23),1),"aaa")</f>
        <v>Пт</v>
      </c>
      <c r="Z3" s="9" t="str">
        <f>TEXT(WEEKDAY(DATE(Календарный_год,1,24),1),"aaa")</f>
        <v>Сб</v>
      </c>
      <c r="AA3" s="9" t="str">
        <f>TEXT(WEEKDAY(DATE(Календарный_год,1,25),1),"aaa")</f>
        <v>Вс</v>
      </c>
      <c r="AB3" s="9" t="str">
        <f>TEXT(WEEKDAY(DATE(Календарный_год,1,26),1),"aaa")</f>
        <v>Пн</v>
      </c>
      <c r="AC3" s="9" t="str">
        <f>TEXT(WEEKDAY(DATE(Календарный_год,1,27),1),"aaa")</f>
        <v>Вт</v>
      </c>
      <c r="AD3" s="9" t="str">
        <f>TEXT(WEEKDAY(DATE(Календарный_год,1,28),1),"aaa")</f>
        <v>Ср</v>
      </c>
      <c r="AE3" s="9" t="str">
        <f>TEXT(WEEKDAY(DATE(Календарный_год,1,29),1),"aaa")</f>
        <v>Чт</v>
      </c>
      <c r="AF3" s="9" t="str">
        <f>TEXT(WEEKDAY(DATE(Календарный_год,1,30),1),"aaa")</f>
        <v>Пт</v>
      </c>
      <c r="AG3" s="10" t="str">
        <f>TEXT(WEEKDAY(DATE(Календарный_год,1,31),1),"aaa")</f>
        <v>Сб</v>
      </c>
      <c r="AH3" s="29"/>
      <c r="AI3" s="28"/>
      <c r="AJ3" s="136" t="s">
        <v>56</v>
      </c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29">
        <v>2015</v>
      </c>
    </row>
    <row r="4" spans="1:49" s="4" customFormat="1" ht="15" customHeight="1" x14ac:dyDescent="0.25">
      <c r="A4" s="45" t="s">
        <v>0</v>
      </c>
      <c r="B4" s="23" t="s">
        <v>36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1" t="s">
        <v>31</v>
      </c>
      <c r="AH4" s="112" t="s">
        <v>38</v>
      </c>
      <c r="AI4" s="113" t="s">
        <v>55</v>
      </c>
      <c r="AJ4" s="128" t="s">
        <v>41</v>
      </c>
      <c r="AK4" s="128" t="s">
        <v>44</v>
      </c>
      <c r="AL4" s="128" t="s">
        <v>43</v>
      </c>
      <c r="AM4" s="128" t="s">
        <v>42</v>
      </c>
      <c r="AN4" s="128" t="s">
        <v>32</v>
      </c>
      <c r="AO4" s="128" t="s">
        <v>46</v>
      </c>
      <c r="AP4" s="128" t="s">
        <v>47</v>
      </c>
      <c r="AQ4" s="128" t="s">
        <v>48</v>
      </c>
      <c r="AR4" s="128" t="s">
        <v>45</v>
      </c>
      <c r="AS4" s="128" t="s">
        <v>49</v>
      </c>
      <c r="AT4" s="128" t="s">
        <v>50</v>
      </c>
      <c r="AU4" s="128" t="s">
        <v>51</v>
      </c>
      <c r="AV4" s="128" t="s">
        <v>53</v>
      </c>
      <c r="AW4" s="26" t="s">
        <v>52</v>
      </c>
    </row>
    <row r="5" spans="1:49" s="4" customFormat="1" x14ac:dyDescent="0.25">
      <c r="A5" s="140" t="s">
        <v>168</v>
      </c>
      <c r="B5" s="142" t="str">
        <f>VLOOKUP(A5,Список!B2:C66,2,0)</f>
        <v>33TR</v>
      </c>
      <c r="C5" s="121" t="s">
        <v>42</v>
      </c>
      <c r="D5" s="121" t="s">
        <v>42</v>
      </c>
      <c r="E5" s="121" t="s">
        <v>41</v>
      </c>
      <c r="F5" s="121" t="s">
        <v>41</v>
      </c>
      <c r="G5" s="121" t="s">
        <v>41</v>
      </c>
      <c r="H5" s="121" t="s">
        <v>41</v>
      </c>
      <c r="I5" s="121" t="s">
        <v>42</v>
      </c>
      <c r="J5" s="121" t="s">
        <v>41</v>
      </c>
      <c r="K5" s="121" t="s">
        <v>41</v>
      </c>
      <c r="L5" s="121" t="s">
        <v>41</v>
      </c>
      <c r="M5" s="121" t="s">
        <v>41</v>
      </c>
      <c r="N5" s="121" t="s">
        <v>41</v>
      </c>
      <c r="O5" s="121" t="s">
        <v>41</v>
      </c>
      <c r="P5" s="121" t="s">
        <v>41</v>
      </c>
      <c r="Q5" s="121" t="s">
        <v>41</v>
      </c>
      <c r="R5" s="121" t="s">
        <v>41</v>
      </c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 t="s">
        <v>45</v>
      </c>
      <c r="AH5" s="114" t="s">
        <v>39</v>
      </c>
      <c r="AI5" s="115">
        <f>SUM(табл_Январь[[#This Row],[ВМ]:[МО]])</f>
        <v>17</v>
      </c>
      <c r="AJ5" s="109">
        <f>COUNTIF(табл_Январь[[#This Row],[1]:[31]],табл_Январь[[#Headers],[ВМ]])</f>
        <v>13</v>
      </c>
      <c r="AK5" s="21">
        <f>COUNTIF(табл_Январь[[#This Row],[1]:[31]],табл_Январь[[#Headers],[С]])</f>
        <v>0</v>
      </c>
      <c r="AL5" s="21">
        <f>COUNTIF(табл_Январь[[#This Row],[1]:[31]],табл_Январь[[#Headers],[В]])</f>
        <v>0</v>
      </c>
      <c r="AM5" s="21">
        <f>COUNTIF(табл_Январь[[#This Row],[1]:[31]],табл_Январь[[#Headers],[РВ]])</f>
        <v>3</v>
      </c>
      <c r="AN5" s="21">
        <f>COUNTIF(табл_Январь[[#This Row],[1]:[31]],табл_Январь[[#Headers],[Б]])</f>
        <v>0</v>
      </c>
      <c r="AO5" s="21">
        <f>COUNTIF(табл_Январь[[#This Row],[1]:[31]],табл_Январь[[#Headers],[ПК]])</f>
        <v>0</v>
      </c>
      <c r="AP5" s="21">
        <f>COUNTIF(табл_Январь[[#This Row],[1]:[31]],табл_Январь[[#Headers],[ОТ]])</f>
        <v>0</v>
      </c>
      <c r="AQ5" s="21">
        <f>COUNTIF(табл_Январь[[#This Row],[1]:[31]],табл_Январь[[#Headers],[ДО]])</f>
        <v>0</v>
      </c>
      <c r="AR5" s="21">
        <f>COUNTIF(табл_Январь[[#This Row],[1]:[31]],табл_Январь[[#Headers],[К]])</f>
        <v>1</v>
      </c>
      <c r="AS5" s="21">
        <f>COUNTIF(табл_Январь[[#This Row],[1]:[31]],табл_Январь[[#Headers],[ПР]])</f>
        <v>0</v>
      </c>
      <c r="AT5" s="21">
        <f>COUNTIF(табл_Январь[[#This Row],[1]:[31]],табл_Январь[[#Headers],[М]])</f>
        <v>0</v>
      </c>
      <c r="AU5" s="21">
        <f>COUNTIF(табл_Январь[[#This Row],[1]:[31]],табл_Январь[[#Headers],[ВД]])</f>
        <v>0</v>
      </c>
      <c r="AV5" s="21">
        <f>COUNTIF(табл_Январь[[#This Row],[1]:[31]],табл_Январь[[#Headers],[МО]])</f>
        <v>0</v>
      </c>
      <c r="AW5" s="110">
        <f>AI5</f>
        <v>17</v>
      </c>
    </row>
    <row r="6" spans="1:49" s="4" customFormat="1" x14ac:dyDescent="0.25">
      <c r="A6" s="141"/>
      <c r="B6" s="142"/>
      <c r="C6" s="121">
        <v>5.5</v>
      </c>
      <c r="D6" s="121">
        <v>11</v>
      </c>
      <c r="E6" s="121">
        <v>11</v>
      </c>
      <c r="F6" s="121">
        <v>11</v>
      </c>
      <c r="G6" s="121">
        <v>11</v>
      </c>
      <c r="H6" s="121">
        <v>11</v>
      </c>
      <c r="I6" s="121">
        <v>11</v>
      </c>
      <c r="J6" s="121">
        <v>11</v>
      </c>
      <c r="K6" s="121">
        <v>11</v>
      </c>
      <c r="L6" s="121">
        <v>11</v>
      </c>
      <c r="M6" s="121">
        <v>11</v>
      </c>
      <c r="N6" s="121">
        <v>11</v>
      </c>
      <c r="O6" s="121">
        <v>11</v>
      </c>
      <c r="P6" s="121">
        <v>11</v>
      </c>
      <c r="Q6" s="121">
        <v>11</v>
      </c>
      <c r="R6" s="121">
        <v>5.5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>
        <v>11</v>
      </c>
      <c r="AH6" s="116" t="s">
        <v>40</v>
      </c>
      <c r="AI6" s="117">
        <f ca="1">SUM(Январь!$AJ6:$AV6)</f>
        <v>176</v>
      </c>
      <c r="AJ6" s="111">
        <f ca="1">SUMIF(C5:AG6,табл_Январь[[#Headers],[ВМ]],табл_Январь[#This Row])</f>
        <v>137.5</v>
      </c>
      <c r="AK6" s="22">
        <f ca="1">SUMIF(C5:AG6,табл_Январь[[#Headers],[С]],табл_Январь[#This Row])</f>
        <v>0</v>
      </c>
      <c r="AL6" s="22">
        <f ca="1">SUMIF(C5:AG6,табл_Январь[[#Headers],[В]],табл_Январь[#This Row])</f>
        <v>0</v>
      </c>
      <c r="AM6" s="22">
        <f ca="1">SUMIF(C5:AG6,табл_Январь[[#Headers],[РВ]],табл_Январь[#This Row])</f>
        <v>27.5</v>
      </c>
      <c r="AN6" s="22">
        <f ca="1">SUMIF(C5:AG6,табл_Январь[[#Headers],[Б]],табл_Январь[#This Row])</f>
        <v>0</v>
      </c>
      <c r="AO6" s="22">
        <f ca="1">SUMIF(C5:AG6,табл_Январь[[#Headers],[ПК]],табл_Январь[#This Row])</f>
        <v>0</v>
      </c>
      <c r="AP6" s="22">
        <f ca="1">SUMIF(C5:AG6,табл_Январь[[#Headers],[ОТ]],табл_Январь[#This Row])</f>
        <v>0</v>
      </c>
      <c r="AQ6" s="22">
        <f ca="1">SUMIF(C5:AG6,табл_Январь[[#Headers],[ДО]],табл_Январь[#This Row])</f>
        <v>0</v>
      </c>
      <c r="AR6" s="22">
        <f ca="1">SUMIF(C5:AG6,табл_Январь[[#Headers],[К]],табл_Январь[#This Row])</f>
        <v>11</v>
      </c>
      <c r="AS6" s="22">
        <f ca="1">SUMIF(C5:AG6,табл_Январь[[#Headers],[ПР]],табл_Январь[#This Row])</f>
        <v>0</v>
      </c>
      <c r="AT6" s="22">
        <f ca="1">SUMIF(C5:AG6,табл_Январь[[#Headers],[М]],табл_Январь[#This Row])</f>
        <v>0</v>
      </c>
      <c r="AU6" s="22">
        <f ca="1">SUMIF(C5:AG6,табл_Январь[[#Headers],[ВД]],табл_Январь[#This Row])</f>
        <v>0</v>
      </c>
      <c r="AV6" s="22">
        <f ca="1">SUMIF(C5:AG6,табл_Январь[[#Headers],[МО]],табл_Январь[#This Row])</f>
        <v>0</v>
      </c>
      <c r="AW6" s="110">
        <f t="shared" ref="AW6:AW16" ca="1" si="0">AI6</f>
        <v>176</v>
      </c>
    </row>
    <row r="7" spans="1:49" s="5" customFormat="1" x14ac:dyDescent="0.25">
      <c r="A7" s="140" t="s">
        <v>169</v>
      </c>
      <c r="B7" s="143" t="str">
        <f>VLOOKUP(A7,Список!B2:C66,2,0)</f>
        <v>67TR</v>
      </c>
      <c r="C7" s="121" t="s">
        <v>42</v>
      </c>
      <c r="D7" s="121" t="s">
        <v>42</v>
      </c>
      <c r="E7" s="121" t="s">
        <v>41</v>
      </c>
      <c r="F7" s="121" t="s">
        <v>41</v>
      </c>
      <c r="G7" s="121" t="s">
        <v>41</v>
      </c>
      <c r="H7" s="121" t="s">
        <v>41</v>
      </c>
      <c r="I7" s="121" t="s">
        <v>42</v>
      </c>
      <c r="J7" s="121" t="s">
        <v>41</v>
      </c>
      <c r="K7" s="121" t="s">
        <v>41</v>
      </c>
      <c r="L7" s="121" t="s">
        <v>41</v>
      </c>
      <c r="M7" s="121" t="s">
        <v>41</v>
      </c>
      <c r="N7" s="121" t="s">
        <v>41</v>
      </c>
      <c r="O7" s="121" t="s">
        <v>41</v>
      </c>
      <c r="P7" s="121" t="s">
        <v>41</v>
      </c>
      <c r="Q7" s="121" t="s">
        <v>41</v>
      </c>
      <c r="R7" s="121" t="s">
        <v>41</v>
      </c>
      <c r="S7" s="121" t="s">
        <v>47</v>
      </c>
      <c r="T7" s="121" t="s">
        <v>47</v>
      </c>
      <c r="U7" s="121" t="s">
        <v>47</v>
      </c>
      <c r="V7" s="121" t="s">
        <v>47</v>
      </c>
      <c r="W7" s="121" t="s">
        <v>47</v>
      </c>
      <c r="X7" s="121" t="s">
        <v>47</v>
      </c>
      <c r="Y7" s="121" t="s">
        <v>47</v>
      </c>
      <c r="Z7" s="121" t="s">
        <v>47</v>
      </c>
      <c r="AA7" s="121" t="s">
        <v>47</v>
      </c>
      <c r="AB7" s="121" t="s">
        <v>47</v>
      </c>
      <c r="AC7" s="121" t="s">
        <v>47</v>
      </c>
      <c r="AD7" s="121" t="s">
        <v>45</v>
      </c>
      <c r="AE7" s="121" t="s">
        <v>45</v>
      </c>
      <c r="AF7" s="121" t="s">
        <v>45</v>
      </c>
      <c r="AG7" s="121" t="s">
        <v>45</v>
      </c>
      <c r="AH7" s="118" t="s">
        <v>39</v>
      </c>
      <c r="AI7" s="115">
        <f>SUM(Январь!$AJ7:$AV7)</f>
        <v>31</v>
      </c>
      <c r="AJ7" s="109">
        <f>COUNTIF(табл_Январь[[#This Row],[1]:[31]],табл_Январь[[#Headers],[ВМ]])</f>
        <v>13</v>
      </c>
      <c r="AK7" s="21">
        <f>COUNTIF(табл_Январь[[#This Row],[1]:[31]],табл_Январь[[#Headers],[С]])</f>
        <v>0</v>
      </c>
      <c r="AL7" s="21">
        <f>COUNTIF(табл_Январь[[#This Row],[1]:[31]],табл_Январь[[#Headers],[В]])</f>
        <v>0</v>
      </c>
      <c r="AM7" s="21">
        <f>COUNTIF(табл_Январь[[#This Row],[1]:[31]],табл_Январь[[#Headers],[РВ]])</f>
        <v>3</v>
      </c>
      <c r="AN7" s="21">
        <f>COUNTIF(табл_Январь[[#This Row],[1]:[31]],табл_Январь[[#Headers],[Б]])</f>
        <v>0</v>
      </c>
      <c r="AO7" s="21">
        <f>COUNTIF(табл_Январь[[#This Row],[1]:[31]],табл_Январь[[#Headers],[ПК]])</f>
        <v>0</v>
      </c>
      <c r="AP7" s="21">
        <f>COUNTIF(табл_Январь[[#This Row],[1]:[31]],табл_Январь[[#Headers],[ОТ]])</f>
        <v>11</v>
      </c>
      <c r="AQ7" s="21">
        <f>COUNTIF(табл_Январь[[#This Row],[1]:[31]],табл_Январь[[#Headers],[ДО]])</f>
        <v>0</v>
      </c>
      <c r="AR7" s="21">
        <f>COUNTIF(табл_Январь[[#This Row],[1]:[31]],табл_Январь[[#Headers],[К]])</f>
        <v>4</v>
      </c>
      <c r="AS7" s="21">
        <f>COUNTIF(табл_Январь[[#This Row],[1]:[31]],табл_Январь[[#Headers],[ПР]])</f>
        <v>0</v>
      </c>
      <c r="AT7" s="21">
        <f>COUNTIF(табл_Январь[[#This Row],[1]:[31]],табл_Январь[[#Headers],[М]])</f>
        <v>0</v>
      </c>
      <c r="AU7" s="21">
        <f>COUNTIF(табл_Январь[[#This Row],[1]:[31]],табл_Январь[[#Headers],[ВД]])</f>
        <v>0</v>
      </c>
      <c r="AV7" s="21">
        <f>COUNTIF(табл_Январь[[#This Row],[1]:[31]],табл_Январь[[#Headers],[МО]])</f>
        <v>0</v>
      </c>
      <c r="AW7" s="110">
        <f t="shared" si="0"/>
        <v>31</v>
      </c>
    </row>
    <row r="8" spans="1:49" s="5" customFormat="1" x14ac:dyDescent="0.25">
      <c r="A8" s="141"/>
      <c r="B8" s="143"/>
      <c r="C8" s="121">
        <v>5.5</v>
      </c>
      <c r="D8" s="121">
        <v>11</v>
      </c>
      <c r="E8" s="121">
        <v>11</v>
      </c>
      <c r="F8" s="121">
        <v>11</v>
      </c>
      <c r="G8" s="121">
        <v>11</v>
      </c>
      <c r="H8" s="121">
        <v>11</v>
      </c>
      <c r="I8" s="121">
        <v>11</v>
      </c>
      <c r="J8" s="121">
        <v>11</v>
      </c>
      <c r="K8" s="121">
        <v>11</v>
      </c>
      <c r="L8" s="121">
        <v>11</v>
      </c>
      <c r="M8" s="121">
        <v>11</v>
      </c>
      <c r="N8" s="121">
        <v>11</v>
      </c>
      <c r="O8" s="121">
        <v>11</v>
      </c>
      <c r="P8" s="121">
        <v>11</v>
      </c>
      <c r="Q8" s="121">
        <v>11</v>
      </c>
      <c r="R8" s="121">
        <v>5.5</v>
      </c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>
        <v>8</v>
      </c>
      <c r="AE8" s="121">
        <v>9</v>
      </c>
      <c r="AF8" s="121">
        <v>10</v>
      </c>
      <c r="AG8" s="121">
        <v>11</v>
      </c>
      <c r="AH8" s="116" t="s">
        <v>40</v>
      </c>
      <c r="AI8" s="117">
        <f ca="1">SUM(Январь!$AJ8:$AV8)</f>
        <v>203</v>
      </c>
      <c r="AJ8" s="111">
        <f ca="1">SUMIF(C7:AG8,табл_Январь[[#Headers],[ВМ]],табл_Январь[#This Row])</f>
        <v>137.5</v>
      </c>
      <c r="AK8" s="22">
        <f ca="1">SUMIF(C7:AG8,табл_Январь[[#Headers],[С]],табл_Январь[#This Row])</f>
        <v>0</v>
      </c>
      <c r="AL8" s="22">
        <f ca="1">SUMIF(C7:AG8,табл_Январь[[#Headers],[В]],табл_Январь[#This Row])</f>
        <v>0</v>
      </c>
      <c r="AM8" s="22">
        <f ca="1">SUMIF(C7:AG8,табл_Январь[[#Headers],[РВ]],табл_Январь[#This Row])</f>
        <v>27.5</v>
      </c>
      <c r="AN8" s="22">
        <f ca="1">SUMIF(C7:AG8,табл_Январь[[#Headers],[Б]],табл_Январь[#This Row])</f>
        <v>0</v>
      </c>
      <c r="AO8" s="22">
        <f ca="1">SUMIF(C7:AG8,табл_Январь[[#Headers],[ПК]],табл_Январь[#This Row])</f>
        <v>0</v>
      </c>
      <c r="AP8" s="22">
        <f ca="1">SUMIF(C7:AG8,табл_Январь[[#Headers],[ОТ]],табл_Январь[#This Row])</f>
        <v>0</v>
      </c>
      <c r="AQ8" s="22">
        <f ca="1">SUMIF(C7:AG8,табл_Январь[[#Headers],[ДО]],табл_Январь[#This Row])</f>
        <v>0</v>
      </c>
      <c r="AR8" s="22">
        <f ca="1">SUMIF(C7:AG8,табл_Январь[[#Headers],[К]],табл_Январь[#This Row])</f>
        <v>38</v>
      </c>
      <c r="AS8" s="22">
        <f ca="1">SUMIF(C7:AG8,табл_Январь[[#Headers],[ПР]],табл_Январь[#This Row])</f>
        <v>0</v>
      </c>
      <c r="AT8" s="22">
        <f ca="1">SUMIF(C7:AG8,табл_Январь[[#Headers],[М]],табл_Январь[#This Row])</f>
        <v>0</v>
      </c>
      <c r="AU8" s="22">
        <f ca="1">SUMIF(C7:AG8,табл_Январь[[#Headers],[ВД]],табл_Январь[#This Row])</f>
        <v>0</v>
      </c>
      <c r="AV8" s="22">
        <f ca="1">SUMIF(C7:AG8,табл_Январь[[#Headers],[МО]],табл_Январь[#This Row])</f>
        <v>0</v>
      </c>
      <c r="AW8" s="110">
        <f t="shared" ca="1" si="0"/>
        <v>203</v>
      </c>
    </row>
    <row r="9" spans="1:49" s="5" customFormat="1" x14ac:dyDescent="0.25">
      <c r="A9" s="140" t="s">
        <v>170</v>
      </c>
      <c r="B9" s="142" t="str">
        <f>VLOOKUP(A9,Список!B2:C66,2,0)</f>
        <v>48TR</v>
      </c>
      <c r="C9" s="121" t="s">
        <v>42</v>
      </c>
      <c r="D9" s="121" t="s">
        <v>42</v>
      </c>
      <c r="E9" s="121" t="s">
        <v>41</v>
      </c>
      <c r="F9" s="121" t="s">
        <v>41</v>
      </c>
      <c r="G9" s="121" t="s">
        <v>41</v>
      </c>
      <c r="H9" s="121" t="s">
        <v>41</v>
      </c>
      <c r="I9" s="121" t="s">
        <v>42</v>
      </c>
      <c r="J9" s="121" t="s">
        <v>41</v>
      </c>
      <c r="K9" s="121" t="s">
        <v>41</v>
      </c>
      <c r="L9" s="121" t="s">
        <v>41</v>
      </c>
      <c r="M9" s="121" t="s">
        <v>41</v>
      </c>
      <c r="N9" s="121" t="s">
        <v>41</v>
      </c>
      <c r="O9" s="121" t="s">
        <v>41</v>
      </c>
      <c r="P9" s="121" t="s">
        <v>41</v>
      </c>
      <c r="Q9" s="121"/>
      <c r="R9" s="121" t="s">
        <v>45</v>
      </c>
      <c r="S9" s="121" t="s">
        <v>45</v>
      </c>
      <c r="T9" s="121" t="s">
        <v>45</v>
      </c>
      <c r="U9" s="121" t="s">
        <v>45</v>
      </c>
      <c r="V9" s="121" t="s">
        <v>45</v>
      </c>
      <c r="W9" s="121" t="s">
        <v>45</v>
      </c>
      <c r="X9" s="121" t="s">
        <v>45</v>
      </c>
      <c r="Y9" s="121" t="s">
        <v>45</v>
      </c>
      <c r="Z9" s="121" t="s">
        <v>45</v>
      </c>
      <c r="AA9" s="121" t="s">
        <v>45</v>
      </c>
      <c r="AB9" s="121" t="s">
        <v>45</v>
      </c>
      <c r="AC9" s="121" t="s">
        <v>45</v>
      </c>
      <c r="AD9" s="121" t="s">
        <v>45</v>
      </c>
      <c r="AE9" s="121" t="s">
        <v>45</v>
      </c>
      <c r="AF9" s="121" t="s">
        <v>45</v>
      </c>
      <c r="AG9" s="121" t="s">
        <v>45</v>
      </c>
      <c r="AH9" s="118" t="s">
        <v>39</v>
      </c>
      <c r="AI9" s="115">
        <f>SUM(Январь!$AJ9:$AV9)</f>
        <v>30</v>
      </c>
      <c r="AJ9" s="109">
        <f>COUNTIF(табл_Январь[[#This Row],[1]:[31]],табл_Январь[[#Headers],[ВМ]])</f>
        <v>11</v>
      </c>
      <c r="AK9" s="21">
        <f>COUNTIF(табл_Январь[[#This Row],[1]:[31]],табл_Январь[[#Headers],[С]])</f>
        <v>0</v>
      </c>
      <c r="AL9" s="21">
        <f>COUNTIF(табл_Январь[[#This Row],[1]:[31]],табл_Январь[[#Headers],[В]])</f>
        <v>0</v>
      </c>
      <c r="AM9" s="21">
        <f>COUNTIF(табл_Январь[[#This Row],[1]:[31]],табл_Январь[[#Headers],[РВ]])</f>
        <v>3</v>
      </c>
      <c r="AN9" s="21">
        <f>COUNTIF(табл_Январь[[#This Row],[1]:[31]],табл_Январь[[#Headers],[Б]])</f>
        <v>0</v>
      </c>
      <c r="AO9" s="21">
        <f>COUNTIF(табл_Январь[[#This Row],[1]:[31]],табл_Январь[[#Headers],[ПК]])</f>
        <v>0</v>
      </c>
      <c r="AP9" s="21">
        <f>COUNTIF(табл_Январь[[#This Row],[1]:[31]],табл_Январь[[#Headers],[ОТ]])</f>
        <v>0</v>
      </c>
      <c r="AQ9" s="21">
        <f>COUNTIF(табл_Январь[[#This Row],[1]:[31]],табл_Январь[[#Headers],[ДО]])</f>
        <v>0</v>
      </c>
      <c r="AR9" s="21">
        <f>COUNTIF(табл_Январь[[#This Row],[1]:[31]],табл_Январь[[#Headers],[К]])</f>
        <v>16</v>
      </c>
      <c r="AS9" s="21">
        <f>COUNTIF(табл_Январь[[#This Row],[1]:[31]],табл_Январь[[#Headers],[ПР]])</f>
        <v>0</v>
      </c>
      <c r="AT9" s="21">
        <f>COUNTIF(табл_Январь[[#This Row],[1]:[31]],табл_Январь[[#Headers],[М]])</f>
        <v>0</v>
      </c>
      <c r="AU9" s="21">
        <f>COUNTIF(табл_Январь[[#This Row],[1]:[31]],табл_Январь[[#Headers],[ВД]])</f>
        <v>0</v>
      </c>
      <c r="AV9" s="21">
        <f>COUNTIF(табл_Январь[[#This Row],[1]:[31]],табл_Январь[[#Headers],[МО]])</f>
        <v>0</v>
      </c>
      <c r="AW9" s="110">
        <f t="shared" si="0"/>
        <v>30</v>
      </c>
    </row>
    <row r="10" spans="1:49" x14ac:dyDescent="0.25">
      <c r="A10" s="141"/>
      <c r="B10" s="142"/>
      <c r="C10" s="121">
        <v>5.5</v>
      </c>
      <c r="D10" s="121">
        <v>11</v>
      </c>
      <c r="E10" s="121">
        <v>11</v>
      </c>
      <c r="F10" s="121">
        <v>11</v>
      </c>
      <c r="G10" s="121">
        <v>11</v>
      </c>
      <c r="H10" s="121">
        <v>11</v>
      </c>
      <c r="I10" s="121">
        <v>11</v>
      </c>
      <c r="J10" s="121">
        <v>11</v>
      </c>
      <c r="K10" s="121">
        <v>11</v>
      </c>
      <c r="L10" s="121">
        <v>11</v>
      </c>
      <c r="M10" s="121">
        <v>11</v>
      </c>
      <c r="N10" s="121">
        <v>11</v>
      </c>
      <c r="O10" s="121">
        <v>11</v>
      </c>
      <c r="P10" s="121">
        <v>5.5</v>
      </c>
      <c r="Q10" s="121"/>
      <c r="R10" s="121">
        <v>11</v>
      </c>
      <c r="S10" s="121">
        <v>11</v>
      </c>
      <c r="T10" s="121">
        <v>11</v>
      </c>
      <c r="U10" s="121">
        <v>11</v>
      </c>
      <c r="V10" s="121">
        <v>11</v>
      </c>
      <c r="W10" s="121">
        <v>11</v>
      </c>
      <c r="X10" s="121">
        <v>11</v>
      </c>
      <c r="Y10" s="121">
        <v>11</v>
      </c>
      <c r="Z10" s="121">
        <v>11</v>
      </c>
      <c r="AA10" s="121">
        <v>11</v>
      </c>
      <c r="AB10" s="121">
        <v>11</v>
      </c>
      <c r="AC10" s="121">
        <v>11</v>
      </c>
      <c r="AD10" s="121">
        <v>11</v>
      </c>
      <c r="AE10" s="121">
        <v>11</v>
      </c>
      <c r="AF10" s="121">
        <v>11</v>
      </c>
      <c r="AG10" s="121">
        <v>11</v>
      </c>
      <c r="AH10" s="116" t="s">
        <v>40</v>
      </c>
      <c r="AI10" s="117">
        <f ca="1">SUM(Январь!$AJ10:$AV10)</f>
        <v>319</v>
      </c>
      <c r="AJ10" s="111">
        <f ca="1">SUMIF(C9:AG10,табл_Январь[[#Headers],[ВМ]],табл_Январь[#This Row])</f>
        <v>115.5</v>
      </c>
      <c r="AK10" s="22">
        <f ca="1">SUMIF(C9:AG10,табл_Январь[[#Headers],[С]],табл_Январь[#This Row])</f>
        <v>0</v>
      </c>
      <c r="AL10" s="22">
        <f ca="1">SUMIF(C9:AG10,табл_Январь[[#Headers],[В]],табл_Январь[#This Row])</f>
        <v>0</v>
      </c>
      <c r="AM10" s="22">
        <f ca="1">SUMIF(C9:AG10,табл_Январь[[#Headers],[РВ]],табл_Январь[#This Row])</f>
        <v>27.5</v>
      </c>
      <c r="AN10" s="22">
        <f ca="1">SUMIF(C9:AG10,табл_Январь[[#Headers],[Б]],табл_Январь[#This Row])</f>
        <v>0</v>
      </c>
      <c r="AO10" s="22">
        <f ca="1">SUMIF(C9:AG10,табл_Январь[[#Headers],[ПК]],табл_Январь[#This Row])</f>
        <v>0</v>
      </c>
      <c r="AP10" s="22">
        <f ca="1">SUMIF(C9:AG10,табл_Январь[[#Headers],[ОТ]],табл_Январь[#This Row])</f>
        <v>0</v>
      </c>
      <c r="AQ10" s="22">
        <f ca="1">SUMIF(C9:AG10,табл_Январь[[#Headers],[ДО]],табл_Январь[#This Row])</f>
        <v>0</v>
      </c>
      <c r="AR10" s="22">
        <f ca="1">SUMIF(C9:AG10,табл_Январь[[#Headers],[К]],табл_Январь[#This Row])</f>
        <v>176</v>
      </c>
      <c r="AS10" s="22">
        <f ca="1">SUMIF(C9:AG10,табл_Январь[[#Headers],[ПР]],табл_Январь[#This Row])</f>
        <v>0</v>
      </c>
      <c r="AT10" s="22">
        <f ca="1">SUMIF(C9:AG10,табл_Январь[[#Headers],[М]],табл_Январь[#This Row])</f>
        <v>0</v>
      </c>
      <c r="AU10" s="22">
        <f ca="1">SUMIF(C9:AG10,табл_Январь[[#Headers],[ВД]],табл_Январь[#This Row])</f>
        <v>0</v>
      </c>
      <c r="AV10" s="22">
        <f ca="1">SUMIF(C9:AG10,табл_Январь[[#Headers],[МО]],табл_Январь[#This Row])</f>
        <v>0</v>
      </c>
      <c r="AW10" s="110">
        <f t="shared" ca="1" si="0"/>
        <v>319</v>
      </c>
    </row>
    <row r="11" spans="1:49" customFormat="1" x14ac:dyDescent="0.25">
      <c r="A11" s="140" t="s">
        <v>171</v>
      </c>
      <c r="B11" s="143" t="str">
        <f>VLOOKUP(A11,Список!B2:C66,2,0)</f>
        <v>22TR</v>
      </c>
      <c r="C11" s="121" t="s">
        <v>42</v>
      </c>
      <c r="D11" s="121" t="s">
        <v>42</v>
      </c>
      <c r="E11" s="121" t="s">
        <v>41</v>
      </c>
      <c r="F11" s="121" t="s">
        <v>41</v>
      </c>
      <c r="G11" s="121" t="s">
        <v>41</v>
      </c>
      <c r="H11" s="121" t="s">
        <v>41</v>
      </c>
      <c r="I11" s="121" t="s">
        <v>42</v>
      </c>
      <c r="J11" s="121" t="s">
        <v>41</v>
      </c>
      <c r="K11" s="121" t="s">
        <v>41</v>
      </c>
      <c r="L11" s="121" t="s">
        <v>41</v>
      </c>
      <c r="M11" s="121" t="s">
        <v>41</v>
      </c>
      <c r="N11" s="121" t="s">
        <v>41</v>
      </c>
      <c r="O11" s="121" t="s">
        <v>41</v>
      </c>
      <c r="P11" s="121" t="s">
        <v>41</v>
      </c>
      <c r="Q11" s="121" t="s">
        <v>41</v>
      </c>
      <c r="R11" s="121" t="s">
        <v>41</v>
      </c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18" t="s">
        <v>39</v>
      </c>
      <c r="AI11" s="115">
        <f>SUM(Январь!$AJ11:$AV11)</f>
        <v>16</v>
      </c>
      <c r="AJ11" s="109">
        <f>COUNTIF(табл_Январь[[#This Row],[1]:[31]],табл_Январь[[#Headers],[ВМ]])</f>
        <v>13</v>
      </c>
      <c r="AK11" s="21">
        <f>COUNTIF(табл_Январь[[#This Row],[1]:[31]],табл_Январь[[#Headers],[С]])</f>
        <v>0</v>
      </c>
      <c r="AL11" s="21">
        <f>COUNTIF(табл_Январь[[#This Row],[1]:[31]],табл_Январь[[#Headers],[В]])</f>
        <v>0</v>
      </c>
      <c r="AM11" s="21">
        <f>COUNTIF(табл_Январь[[#This Row],[1]:[31]],табл_Январь[[#Headers],[РВ]])</f>
        <v>3</v>
      </c>
      <c r="AN11" s="21">
        <f>COUNTIF(табл_Январь[[#This Row],[1]:[31]],табл_Январь[[#Headers],[Б]])</f>
        <v>0</v>
      </c>
      <c r="AO11" s="21">
        <f>COUNTIF(табл_Январь[[#This Row],[1]:[31]],табл_Январь[[#Headers],[ПК]])</f>
        <v>0</v>
      </c>
      <c r="AP11" s="21">
        <f>COUNTIF(табл_Январь[[#This Row],[1]:[31]],табл_Январь[[#Headers],[ОТ]])</f>
        <v>0</v>
      </c>
      <c r="AQ11" s="21">
        <f>COUNTIF(табл_Январь[[#This Row],[1]:[31]],табл_Январь[[#Headers],[ДО]])</f>
        <v>0</v>
      </c>
      <c r="AR11" s="21">
        <f>COUNTIF(табл_Январь[[#This Row],[1]:[31]],табл_Январь[[#Headers],[К]])</f>
        <v>0</v>
      </c>
      <c r="AS11" s="21">
        <f>COUNTIF(табл_Январь[[#This Row],[1]:[31]],табл_Январь[[#Headers],[ПР]])</f>
        <v>0</v>
      </c>
      <c r="AT11" s="21">
        <f>COUNTIF(табл_Январь[[#This Row],[1]:[31]],табл_Январь[[#Headers],[М]])</f>
        <v>0</v>
      </c>
      <c r="AU11" s="21">
        <f>COUNTIF(табл_Январь[[#This Row],[1]:[31]],табл_Январь[[#Headers],[ВД]])</f>
        <v>0</v>
      </c>
      <c r="AV11" s="21">
        <f>COUNTIF(табл_Январь[[#This Row],[1]:[31]],табл_Январь[[#Headers],[МО]])</f>
        <v>0</v>
      </c>
      <c r="AW11" s="110">
        <f t="shared" si="0"/>
        <v>16</v>
      </c>
    </row>
    <row r="12" spans="1:49" customFormat="1" x14ac:dyDescent="0.25">
      <c r="A12" s="141"/>
      <c r="B12" s="143"/>
      <c r="C12" s="121">
        <v>5.5</v>
      </c>
      <c r="D12" s="121">
        <v>11</v>
      </c>
      <c r="E12" s="121">
        <v>11</v>
      </c>
      <c r="F12" s="121">
        <v>11</v>
      </c>
      <c r="G12" s="121">
        <v>11</v>
      </c>
      <c r="H12" s="121">
        <v>11</v>
      </c>
      <c r="I12" s="121">
        <v>11</v>
      </c>
      <c r="J12" s="121">
        <v>11</v>
      </c>
      <c r="K12" s="121">
        <v>11</v>
      </c>
      <c r="L12" s="121">
        <v>11</v>
      </c>
      <c r="M12" s="121">
        <v>11</v>
      </c>
      <c r="N12" s="121">
        <v>11</v>
      </c>
      <c r="O12" s="121">
        <v>11</v>
      </c>
      <c r="P12" s="121">
        <v>11</v>
      </c>
      <c r="Q12" s="121">
        <v>11</v>
      </c>
      <c r="R12" s="121">
        <v>5.5</v>
      </c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16" t="s">
        <v>40</v>
      </c>
      <c r="AI12" s="117">
        <f ca="1">SUM(Январь!$AJ12:$AV12)</f>
        <v>165</v>
      </c>
      <c r="AJ12" s="111">
        <f ca="1">SUMIF(C11:AG12,табл_Январь[[#Headers],[ВМ]],табл_Январь[#This Row])</f>
        <v>137.5</v>
      </c>
      <c r="AK12" s="22">
        <f ca="1">SUMIF(C11:AG12,табл_Январь[[#Headers],[С]],табл_Январь[#This Row])</f>
        <v>0</v>
      </c>
      <c r="AL12" s="22">
        <f ca="1">SUMIF(C11:AG12,табл_Январь[[#Headers],[В]],табл_Январь[#This Row])</f>
        <v>0</v>
      </c>
      <c r="AM12" s="22">
        <f ca="1">SUMIF(C11:AG12,табл_Январь[[#Headers],[РВ]],табл_Январь[#This Row])</f>
        <v>27.5</v>
      </c>
      <c r="AN12" s="22">
        <f ca="1">SUMIF(C11:AG12,табл_Январь[[#Headers],[Б]],табл_Январь[#This Row])</f>
        <v>0</v>
      </c>
      <c r="AO12" s="22">
        <f ca="1">SUMIF(C11:AG12,табл_Январь[[#Headers],[ПК]],табл_Январь[#This Row])</f>
        <v>0</v>
      </c>
      <c r="AP12" s="22">
        <f ca="1">SUMIF(C11:AG12,табл_Январь[[#Headers],[ОТ]],табл_Январь[#This Row])</f>
        <v>0</v>
      </c>
      <c r="AQ12" s="22">
        <f ca="1">SUMIF(C11:AG12,табл_Январь[[#Headers],[ДО]],табл_Январь[#This Row])</f>
        <v>0</v>
      </c>
      <c r="AR12" s="22">
        <f ca="1">SUMIF(C11:AG12,табл_Январь[[#Headers],[К]],табл_Январь[#This Row])</f>
        <v>0</v>
      </c>
      <c r="AS12" s="22">
        <f ca="1">SUMIF(C11:AG12,табл_Январь[[#Headers],[ПР]],табл_Январь[#This Row])</f>
        <v>0</v>
      </c>
      <c r="AT12" s="22">
        <f ca="1">SUMIF(C11:AG12,табл_Январь[[#Headers],[М]],табл_Январь[#This Row])</f>
        <v>0</v>
      </c>
      <c r="AU12" s="22">
        <f ca="1">SUMIF(C11:AG12,табл_Январь[[#Headers],[ВД]],табл_Январь[#This Row])</f>
        <v>0</v>
      </c>
      <c r="AV12" s="22">
        <f ca="1">SUMIF(C11:AG12,табл_Январь[[#Headers],[МО]],табл_Январь[#This Row])</f>
        <v>0</v>
      </c>
      <c r="AW12" s="110">
        <f t="shared" ca="1" si="0"/>
        <v>165</v>
      </c>
    </row>
    <row r="13" spans="1:49" customFormat="1" x14ac:dyDescent="0.25">
      <c r="A13" s="140" t="s">
        <v>172</v>
      </c>
      <c r="B13" s="142" t="str">
        <f>VLOOKUP(A13,Список!B2:C66,2,0)</f>
        <v>64TR</v>
      </c>
      <c r="C13" s="121" t="s">
        <v>42</v>
      </c>
      <c r="D13" s="121" t="s">
        <v>42</v>
      </c>
      <c r="E13" s="121" t="s">
        <v>41</v>
      </c>
      <c r="F13" s="121" t="s">
        <v>41</v>
      </c>
      <c r="G13" s="121" t="s">
        <v>41</v>
      </c>
      <c r="H13" s="121" t="s">
        <v>41</v>
      </c>
      <c r="I13" s="121" t="s">
        <v>42</v>
      </c>
      <c r="J13" s="121" t="s">
        <v>41</v>
      </c>
      <c r="K13" s="121" t="s">
        <v>41</v>
      </c>
      <c r="L13" s="121" t="s">
        <v>41</v>
      </c>
      <c r="M13" s="121" t="s">
        <v>41</v>
      </c>
      <c r="N13" s="121" t="s">
        <v>41</v>
      </c>
      <c r="O13" s="121" t="s">
        <v>41</v>
      </c>
      <c r="P13" s="121" t="s">
        <v>41</v>
      </c>
      <c r="Q13" s="121" t="s">
        <v>41</v>
      </c>
      <c r="R13" s="121" t="s">
        <v>41</v>
      </c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 t="s">
        <v>45</v>
      </c>
      <c r="AH13" s="118" t="s">
        <v>39</v>
      </c>
      <c r="AI13" s="115">
        <f>SUM(Январь!$AJ13:$AV13)</f>
        <v>17</v>
      </c>
      <c r="AJ13" s="109">
        <f>COUNTIF(табл_Январь[[#This Row],[1]:[31]],табл_Январь[[#Headers],[ВМ]])</f>
        <v>13</v>
      </c>
      <c r="AK13" s="21">
        <f>COUNTIF(табл_Январь[[#This Row],[1]:[31]],табл_Январь[[#Headers],[С]])</f>
        <v>0</v>
      </c>
      <c r="AL13" s="21">
        <f>COUNTIF(табл_Январь[[#This Row],[1]:[31]],табл_Январь[[#Headers],[В]])</f>
        <v>0</v>
      </c>
      <c r="AM13" s="21">
        <f>COUNTIF(табл_Январь[[#This Row],[1]:[31]],табл_Январь[[#Headers],[РВ]])</f>
        <v>3</v>
      </c>
      <c r="AN13" s="21">
        <f>COUNTIF(табл_Январь[[#This Row],[1]:[31]],табл_Январь[[#Headers],[Б]])</f>
        <v>0</v>
      </c>
      <c r="AO13" s="21">
        <f>COUNTIF(табл_Январь[[#This Row],[1]:[31]],табл_Январь[[#Headers],[ПК]])</f>
        <v>0</v>
      </c>
      <c r="AP13" s="21">
        <f>COUNTIF(табл_Январь[[#This Row],[1]:[31]],табл_Январь[[#Headers],[ОТ]])</f>
        <v>0</v>
      </c>
      <c r="AQ13" s="21">
        <f>COUNTIF(табл_Январь[[#This Row],[1]:[31]],табл_Январь[[#Headers],[ДО]])</f>
        <v>0</v>
      </c>
      <c r="AR13" s="21">
        <f>COUNTIF(табл_Январь[[#This Row],[1]:[31]],табл_Январь[[#Headers],[К]])</f>
        <v>1</v>
      </c>
      <c r="AS13" s="21">
        <f>COUNTIF(табл_Январь[[#This Row],[1]:[31]],табл_Январь[[#Headers],[ПР]])</f>
        <v>0</v>
      </c>
      <c r="AT13" s="21">
        <f>COUNTIF(табл_Январь[[#This Row],[1]:[31]],табл_Январь[[#Headers],[М]])</f>
        <v>0</v>
      </c>
      <c r="AU13" s="21">
        <f>COUNTIF(табл_Январь[[#This Row],[1]:[31]],табл_Январь[[#Headers],[ВД]])</f>
        <v>0</v>
      </c>
      <c r="AV13" s="21">
        <f>COUNTIF(табл_Январь[[#This Row],[1]:[31]],табл_Январь[[#Headers],[МО]])</f>
        <v>0</v>
      </c>
      <c r="AW13" s="110">
        <f t="shared" si="0"/>
        <v>17</v>
      </c>
    </row>
    <row r="14" spans="1:49" customFormat="1" ht="15" customHeight="1" x14ac:dyDescent="0.25">
      <c r="A14" s="141"/>
      <c r="B14" s="142"/>
      <c r="C14" s="121">
        <v>5.5</v>
      </c>
      <c r="D14" s="121">
        <v>11</v>
      </c>
      <c r="E14" s="121">
        <v>11</v>
      </c>
      <c r="F14" s="121">
        <v>11</v>
      </c>
      <c r="G14" s="121">
        <v>11</v>
      </c>
      <c r="H14" s="121">
        <v>11</v>
      </c>
      <c r="I14" s="121">
        <v>11</v>
      </c>
      <c r="J14" s="121">
        <v>11</v>
      </c>
      <c r="K14" s="121">
        <v>11</v>
      </c>
      <c r="L14" s="121">
        <v>11</v>
      </c>
      <c r="M14" s="121">
        <v>11</v>
      </c>
      <c r="N14" s="121">
        <v>11</v>
      </c>
      <c r="O14" s="121">
        <v>11</v>
      </c>
      <c r="P14" s="121">
        <v>11</v>
      </c>
      <c r="Q14" s="121">
        <v>11</v>
      </c>
      <c r="R14" s="121">
        <v>5.5</v>
      </c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>
        <v>11</v>
      </c>
      <c r="AH14" s="116" t="s">
        <v>40</v>
      </c>
      <c r="AI14" s="117">
        <f ca="1">SUM(Январь!$AJ14:$AV14)</f>
        <v>176</v>
      </c>
      <c r="AJ14" s="111">
        <f ca="1">SUMIF(C13:AG14,табл_Январь[[#Headers],[ВМ]],табл_Январь[#This Row])</f>
        <v>137.5</v>
      </c>
      <c r="AK14" s="22">
        <f ca="1">SUMIF(C13:AG14,табл_Январь[[#Headers],[С]],табл_Январь[#This Row])</f>
        <v>0</v>
      </c>
      <c r="AL14" s="22">
        <f ca="1">SUMIF(C13:AG14,табл_Январь[[#Headers],[В]],табл_Январь[#This Row])</f>
        <v>0</v>
      </c>
      <c r="AM14" s="22">
        <f ca="1">SUMIF(C13:AG14,табл_Январь[[#Headers],[РВ]],табл_Январь[#This Row])</f>
        <v>27.5</v>
      </c>
      <c r="AN14" s="22">
        <f ca="1">SUMIF(C13:AG14,табл_Январь[[#Headers],[Б]],табл_Январь[#This Row])</f>
        <v>0</v>
      </c>
      <c r="AO14" s="22">
        <f ca="1">SUMIF(C13:AG14,табл_Январь[[#Headers],[ПК]],табл_Январь[#This Row])</f>
        <v>0</v>
      </c>
      <c r="AP14" s="22">
        <f ca="1">SUMIF(C13:AG14,табл_Январь[[#Headers],[ОТ]],табл_Январь[#This Row])</f>
        <v>0</v>
      </c>
      <c r="AQ14" s="22">
        <f ca="1">SUMIF(C13:AG14,табл_Январь[[#Headers],[ДО]],табл_Январь[#This Row])</f>
        <v>0</v>
      </c>
      <c r="AR14" s="22">
        <f ca="1">SUMIF(C13:AG14,табл_Январь[[#Headers],[К]],табл_Январь[#This Row])</f>
        <v>11</v>
      </c>
      <c r="AS14" s="22">
        <f ca="1">SUMIF(C13:AG14,табл_Январь[[#Headers],[ПР]],табл_Январь[#This Row])</f>
        <v>0</v>
      </c>
      <c r="AT14" s="22">
        <f ca="1">SUMIF(C13:AG14,табл_Январь[[#Headers],[М]],табл_Январь[#This Row])</f>
        <v>0</v>
      </c>
      <c r="AU14" s="22">
        <f ca="1">SUMIF(C13:AG14,табл_Январь[[#Headers],[ВД]],табл_Январь[#This Row])</f>
        <v>0</v>
      </c>
      <c r="AV14" s="22">
        <f ca="1">SUMIF(C13:AG14,табл_Январь[[#Headers],[МО]],табл_Январь[#This Row])</f>
        <v>0</v>
      </c>
      <c r="AW14" s="110">
        <f t="shared" ca="1" si="0"/>
        <v>176</v>
      </c>
    </row>
    <row r="15" spans="1:49" customFormat="1" ht="15" customHeight="1" x14ac:dyDescent="0.25">
      <c r="A15" s="140" t="s">
        <v>173</v>
      </c>
      <c r="B15" s="143" t="str">
        <f>VLOOKUP(A15,Список!B6:C66,2,0)</f>
        <v>04TR</v>
      </c>
      <c r="C15" s="121" t="s">
        <v>42</v>
      </c>
      <c r="D15" s="121" t="s">
        <v>42</v>
      </c>
      <c r="E15" s="121" t="s">
        <v>41</v>
      </c>
      <c r="F15" s="121" t="s">
        <v>41</v>
      </c>
      <c r="G15" s="121" t="s">
        <v>41</v>
      </c>
      <c r="H15" s="121" t="s">
        <v>41</v>
      </c>
      <c r="I15" s="121" t="s">
        <v>42</v>
      </c>
      <c r="J15" s="121" t="s">
        <v>41</v>
      </c>
      <c r="K15" s="121" t="s">
        <v>41</v>
      </c>
      <c r="L15" s="121" t="s">
        <v>41</v>
      </c>
      <c r="M15" s="121" t="s">
        <v>41</v>
      </c>
      <c r="N15" s="121" t="s">
        <v>41</v>
      </c>
      <c r="O15" s="121" t="s">
        <v>41</v>
      </c>
      <c r="P15" s="121" t="s">
        <v>41</v>
      </c>
      <c r="Q15" s="121" t="s">
        <v>41</v>
      </c>
      <c r="R15" s="121" t="s">
        <v>41</v>
      </c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 t="s">
        <v>45</v>
      </c>
      <c r="AH15" s="118" t="s">
        <v>39</v>
      </c>
      <c r="AI15" s="115">
        <f>SUM(Январь!$AJ15:$AV15)</f>
        <v>17</v>
      </c>
      <c r="AJ15" s="109">
        <f>COUNTIF(табл_Январь[[#This Row],[1]:[31]],табл_Январь[[#Headers],[ВМ]])</f>
        <v>13</v>
      </c>
      <c r="AK15" s="21">
        <f>COUNTIF(табл_Январь[[#This Row],[1]:[31]],табл_Январь[[#Headers],[С]])</f>
        <v>0</v>
      </c>
      <c r="AL15" s="21">
        <f>COUNTIF(табл_Январь[[#This Row],[1]:[31]],табл_Январь[[#Headers],[В]])</f>
        <v>0</v>
      </c>
      <c r="AM15" s="21">
        <f>COUNTIF(табл_Январь[[#This Row],[1]:[31]],табл_Январь[[#Headers],[РВ]])</f>
        <v>3</v>
      </c>
      <c r="AN15" s="21">
        <f>COUNTIF(табл_Январь[[#This Row],[1]:[31]],табл_Январь[[#Headers],[Б]])</f>
        <v>0</v>
      </c>
      <c r="AO15" s="21">
        <f>COUNTIF(табл_Январь[[#This Row],[1]:[31]],табл_Январь[[#Headers],[ПК]])</f>
        <v>0</v>
      </c>
      <c r="AP15" s="21">
        <f>COUNTIF(табл_Январь[[#This Row],[1]:[31]],табл_Январь[[#Headers],[ОТ]])</f>
        <v>0</v>
      </c>
      <c r="AQ15" s="21">
        <f>COUNTIF(табл_Январь[[#This Row],[1]:[31]],табл_Январь[[#Headers],[ДО]])</f>
        <v>0</v>
      </c>
      <c r="AR15" s="21">
        <f>COUNTIF(табл_Январь[[#This Row],[1]:[31]],табл_Январь[[#Headers],[К]])</f>
        <v>1</v>
      </c>
      <c r="AS15" s="21">
        <f>COUNTIF(табл_Январь[[#This Row],[1]:[31]],табл_Январь[[#Headers],[ПР]])</f>
        <v>0</v>
      </c>
      <c r="AT15" s="21">
        <f>COUNTIF(табл_Январь[[#This Row],[1]:[31]],табл_Январь[[#Headers],[М]])</f>
        <v>0</v>
      </c>
      <c r="AU15" s="21">
        <f>COUNTIF(табл_Январь[[#This Row],[1]:[31]],табл_Январь[[#Headers],[ВД]])</f>
        <v>0</v>
      </c>
      <c r="AV15" s="21">
        <f>COUNTIF(табл_Январь[[#This Row],[1]:[31]],табл_Январь[[#Headers],[МО]])</f>
        <v>0</v>
      </c>
      <c r="AW15" s="110">
        <f t="shared" si="0"/>
        <v>17</v>
      </c>
    </row>
    <row r="16" spans="1:49" customFormat="1" ht="15" customHeight="1" x14ac:dyDescent="0.25">
      <c r="A16" s="141"/>
      <c r="B16" s="143"/>
      <c r="C16" s="121">
        <v>5.5</v>
      </c>
      <c r="D16" s="121">
        <v>11</v>
      </c>
      <c r="E16" s="121">
        <v>11</v>
      </c>
      <c r="F16" s="121">
        <v>11</v>
      </c>
      <c r="G16" s="121">
        <v>11</v>
      </c>
      <c r="H16" s="121">
        <v>11</v>
      </c>
      <c r="I16" s="121">
        <v>11</v>
      </c>
      <c r="J16" s="121">
        <v>11</v>
      </c>
      <c r="K16" s="121">
        <v>11</v>
      </c>
      <c r="L16" s="121">
        <v>11</v>
      </c>
      <c r="M16" s="121">
        <v>11</v>
      </c>
      <c r="N16" s="121">
        <v>11</v>
      </c>
      <c r="O16" s="121">
        <v>11</v>
      </c>
      <c r="P16" s="121">
        <v>11</v>
      </c>
      <c r="Q16" s="121">
        <v>11</v>
      </c>
      <c r="R16" s="121">
        <v>5.5</v>
      </c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>
        <v>11</v>
      </c>
      <c r="AH16" s="116" t="s">
        <v>40</v>
      </c>
      <c r="AI16" s="117">
        <f ca="1">SUM(Январь!$AJ16:$AV16)</f>
        <v>176</v>
      </c>
      <c r="AJ16" s="111">
        <f ca="1">SUMIF(C15:AG16,табл_Январь[[#Headers],[ВМ]],табл_Январь[#This Row])</f>
        <v>137.5</v>
      </c>
      <c r="AK16" s="22">
        <f ca="1">SUMIF(C15:AG16,табл_Январь[[#Headers],[С]],табл_Январь[#This Row])</f>
        <v>0</v>
      </c>
      <c r="AL16" s="22">
        <f ca="1">SUMIF(C15:AG16,табл_Январь[[#Headers],[В]],табл_Январь[#This Row])</f>
        <v>0</v>
      </c>
      <c r="AM16" s="22">
        <f ca="1">SUMIF(C15:AG16,табл_Январь[[#Headers],[РВ]],табл_Январь[#This Row])</f>
        <v>27.5</v>
      </c>
      <c r="AN16" s="22">
        <f ca="1">SUMIF(C15:AG16,табл_Январь[[#Headers],[Б]],табл_Январь[#This Row])</f>
        <v>0</v>
      </c>
      <c r="AO16" s="22">
        <f ca="1">SUMIF(C15:AG16,табл_Январь[[#Headers],[ПК]],табл_Январь[#This Row])</f>
        <v>0</v>
      </c>
      <c r="AP16" s="22">
        <f ca="1">SUMIF(C15:AG16,табл_Январь[[#Headers],[ОТ]],табл_Январь[#This Row])</f>
        <v>0</v>
      </c>
      <c r="AQ16" s="22">
        <f ca="1">SUMIF(C15:AG16,табл_Январь[[#Headers],[ДО]],табл_Январь[#This Row])</f>
        <v>0</v>
      </c>
      <c r="AR16" s="22">
        <f ca="1">SUMIF(C15:AG16,табл_Январь[[#Headers],[К]],табл_Январь[#This Row])</f>
        <v>11</v>
      </c>
      <c r="AS16" s="22">
        <f ca="1">SUMIF(C15:AG16,табл_Январь[[#Headers],[ПР]],табл_Январь[#This Row])</f>
        <v>0</v>
      </c>
      <c r="AT16" s="22">
        <f ca="1">SUMIF(C15:AG16,табл_Январь[[#Headers],[М]],табл_Январь[#This Row])</f>
        <v>0</v>
      </c>
      <c r="AU16" s="22">
        <f ca="1">SUMIF(C15:AG16,табл_Январь[[#Headers],[ВД]],табл_Январь[#This Row])</f>
        <v>0</v>
      </c>
      <c r="AV16" s="22">
        <f ca="1">SUMIF(C15:AG16,табл_Январь[[#Headers],[МО]],табл_Январь[#This Row])</f>
        <v>0</v>
      </c>
      <c r="AW16" s="110">
        <f t="shared" ca="1" si="0"/>
        <v>176</v>
      </c>
    </row>
    <row r="17" spans="1:49" customFormat="1" ht="15" customHeight="1" x14ac:dyDescent="0.25">
      <c r="A17" s="140" t="s">
        <v>174</v>
      </c>
      <c r="B17" s="142" t="str">
        <f>VLOOKUP(A17,Список!B6:C66,2,0)</f>
        <v>20TR</v>
      </c>
      <c r="C17" s="121" t="s">
        <v>47</v>
      </c>
      <c r="D17" s="121" t="s">
        <v>47</v>
      </c>
      <c r="E17" s="121" t="s">
        <v>47</v>
      </c>
      <c r="F17" s="121" t="s">
        <v>47</v>
      </c>
      <c r="G17" s="121" t="s">
        <v>47</v>
      </c>
      <c r="H17" s="121" t="s">
        <v>47</v>
      </c>
      <c r="I17" s="121" t="s">
        <v>47</v>
      </c>
      <c r="J17" s="121" t="s">
        <v>47</v>
      </c>
      <c r="K17" s="121" t="s">
        <v>47</v>
      </c>
      <c r="L17" s="121" t="s">
        <v>47</v>
      </c>
      <c r="M17" s="121" t="s">
        <v>47</v>
      </c>
      <c r="N17" s="121" t="s">
        <v>47</v>
      </c>
      <c r="O17" s="121" t="s">
        <v>47</v>
      </c>
      <c r="P17" s="121" t="s">
        <v>47</v>
      </c>
      <c r="Q17" s="121" t="s">
        <v>47</v>
      </c>
      <c r="R17" s="121" t="s">
        <v>47</v>
      </c>
      <c r="S17" s="121" t="s">
        <v>47</v>
      </c>
      <c r="T17" s="121" t="s">
        <v>47</v>
      </c>
      <c r="U17" s="121" t="s">
        <v>47</v>
      </c>
      <c r="V17" s="121" t="s">
        <v>47</v>
      </c>
      <c r="W17" s="121" t="s">
        <v>47</v>
      </c>
      <c r="X17" s="121" t="s">
        <v>47</v>
      </c>
      <c r="Y17" s="121" t="s">
        <v>47</v>
      </c>
      <c r="Z17" s="121" t="s">
        <v>47</v>
      </c>
      <c r="AA17" s="121" t="s">
        <v>47</v>
      </c>
      <c r="AB17" s="121" t="s">
        <v>47</v>
      </c>
      <c r="AC17" s="121" t="s">
        <v>47</v>
      </c>
      <c r="AD17" s="121" t="s">
        <v>47</v>
      </c>
      <c r="AE17" s="121" t="s">
        <v>47</v>
      </c>
      <c r="AF17" s="121" t="s">
        <v>47</v>
      </c>
      <c r="AG17" s="121" t="s">
        <v>47</v>
      </c>
      <c r="AH17" s="118" t="s">
        <v>39</v>
      </c>
      <c r="AI17" s="115">
        <f>SUM(Январь!$AJ17:$AV17)</f>
        <v>31</v>
      </c>
      <c r="AJ17" s="109">
        <f>COUNTIF(табл_Январь[[#This Row],[1]:[31]],табл_Январь[[#Headers],[ВМ]])</f>
        <v>0</v>
      </c>
      <c r="AK17" s="21">
        <f>COUNTIF(табл_Январь[[#This Row],[1]:[31]],табл_Январь[[#Headers],[С]])</f>
        <v>0</v>
      </c>
      <c r="AL17" s="21">
        <f>COUNTIF(табл_Январь[[#This Row],[1]:[31]],табл_Январь[[#Headers],[В]])</f>
        <v>0</v>
      </c>
      <c r="AM17" s="21">
        <f>COUNTIF(табл_Январь[[#This Row],[1]:[31]],табл_Январь[[#Headers],[РВ]])</f>
        <v>0</v>
      </c>
      <c r="AN17" s="21">
        <f>COUNTIF(табл_Январь[[#This Row],[1]:[31]],табл_Январь[[#Headers],[Б]])</f>
        <v>0</v>
      </c>
      <c r="AO17" s="21">
        <f>COUNTIF(табл_Январь[[#This Row],[1]:[31]],табл_Январь[[#Headers],[ПК]])</f>
        <v>0</v>
      </c>
      <c r="AP17" s="21">
        <f>COUNTIF(табл_Январь[[#This Row],[1]:[31]],табл_Январь[[#Headers],[ОТ]])</f>
        <v>31</v>
      </c>
      <c r="AQ17" s="21">
        <f>COUNTIF(табл_Январь[[#This Row],[1]:[31]],табл_Январь[[#Headers],[ДО]])</f>
        <v>0</v>
      </c>
      <c r="AR17" s="21">
        <f>COUNTIF(табл_Январь[[#This Row],[1]:[31]],табл_Январь[[#Headers],[К]])</f>
        <v>0</v>
      </c>
      <c r="AS17" s="21">
        <f>COUNTIF(табл_Январь[[#This Row],[1]:[31]],табл_Январь[[#Headers],[ПР]])</f>
        <v>0</v>
      </c>
      <c r="AT17" s="21">
        <f>COUNTIF(табл_Январь[[#This Row],[1]:[31]],табл_Январь[[#Headers],[М]])</f>
        <v>0</v>
      </c>
      <c r="AU17" s="21">
        <f>COUNTIF(табл_Январь[[#This Row],[1]:[31]],табл_Январь[[#Headers],[ВД]])</f>
        <v>0</v>
      </c>
      <c r="AV17" s="21">
        <f>COUNTIF(табл_Январь[[#This Row],[1]:[31]],табл_Январь[[#Headers],[МО]])</f>
        <v>0</v>
      </c>
      <c r="AW17" s="110">
        <f t="shared" ref="AW17:AW64" si="1">AI17</f>
        <v>31</v>
      </c>
    </row>
    <row r="18" spans="1:49" customFormat="1" ht="15" customHeight="1" x14ac:dyDescent="0.25">
      <c r="A18" s="141"/>
      <c r="B18" s="142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16" t="s">
        <v>40</v>
      </c>
      <c r="AI18" s="117">
        <f ca="1">SUM(Январь!$AJ18:$AV18)</f>
        <v>0</v>
      </c>
      <c r="AJ18" s="111">
        <f ca="1">SUMIF(C17:AG18,табл_Январь[[#Headers],[ВМ]],табл_Январь[#This Row])</f>
        <v>0</v>
      </c>
      <c r="AK18" s="22">
        <f ca="1">SUMIF(C17:AG18,табл_Январь[[#Headers],[С]],табл_Январь[#This Row])</f>
        <v>0</v>
      </c>
      <c r="AL18" s="22">
        <f ca="1">SUMIF(C17:AG18,табл_Январь[[#Headers],[В]],табл_Январь[#This Row])</f>
        <v>0</v>
      </c>
      <c r="AM18" s="22">
        <f ca="1">SUMIF(C17:AG18,табл_Январь[[#Headers],[РВ]],табл_Январь[#This Row])</f>
        <v>0</v>
      </c>
      <c r="AN18" s="22">
        <f ca="1">SUMIF(C17:AG18,табл_Январь[[#Headers],[Б]],табл_Январь[#This Row])</f>
        <v>0</v>
      </c>
      <c r="AO18" s="22">
        <f ca="1">SUMIF(C17:AG18,табл_Январь[[#Headers],[ПК]],табл_Январь[#This Row])</f>
        <v>0</v>
      </c>
      <c r="AP18" s="22">
        <f ca="1">SUMIF(C17:AG18,табл_Январь[[#Headers],[ОТ]],табл_Январь[#This Row])</f>
        <v>0</v>
      </c>
      <c r="AQ18" s="22">
        <f ca="1">SUMIF(C17:AG18,табл_Январь[[#Headers],[ДО]],табл_Январь[#This Row])</f>
        <v>0</v>
      </c>
      <c r="AR18" s="22">
        <f ca="1">SUMIF(C17:AG18,табл_Январь[[#Headers],[К]],табл_Январь[#This Row])</f>
        <v>0</v>
      </c>
      <c r="AS18" s="22">
        <f ca="1">SUMIF(C17:AG18,табл_Январь[[#Headers],[ПР]],табл_Январь[#This Row])</f>
        <v>0</v>
      </c>
      <c r="AT18" s="22">
        <f ca="1">SUMIF(C17:AG18,табл_Январь[[#Headers],[М]],табл_Январь[#This Row])</f>
        <v>0</v>
      </c>
      <c r="AU18" s="22">
        <f ca="1">SUMIF(C17:AG18,табл_Январь[[#Headers],[ВД]],табл_Январь[#This Row])</f>
        <v>0</v>
      </c>
      <c r="AV18" s="22">
        <f ca="1">SUMIF(C17:AG18,табл_Январь[[#Headers],[МО]],табл_Январь[#This Row])</f>
        <v>0</v>
      </c>
      <c r="AW18" s="110">
        <f t="shared" ca="1" si="1"/>
        <v>0</v>
      </c>
    </row>
    <row r="19" spans="1:49" customFormat="1" ht="15" customHeight="1" x14ac:dyDescent="0.25">
      <c r="A19" s="140" t="s">
        <v>175</v>
      </c>
      <c r="B19" s="143" t="str">
        <f>VLOOKUP(A19,Список!B6:C66,2,0)</f>
        <v>18TR</v>
      </c>
      <c r="C19" s="121" t="s">
        <v>42</v>
      </c>
      <c r="D19" s="121" t="s">
        <v>42</v>
      </c>
      <c r="E19" s="121" t="s">
        <v>41</v>
      </c>
      <c r="F19" s="121" t="s">
        <v>41</v>
      </c>
      <c r="G19" s="121" t="s">
        <v>41</v>
      </c>
      <c r="H19" s="121" t="s">
        <v>41</v>
      </c>
      <c r="I19" s="121" t="s">
        <v>42</v>
      </c>
      <c r="J19" s="121" t="s">
        <v>41</v>
      </c>
      <c r="K19" s="121" t="s">
        <v>41</v>
      </c>
      <c r="L19" s="121" t="s">
        <v>41</v>
      </c>
      <c r="M19" s="121" t="s">
        <v>41</v>
      </c>
      <c r="N19" s="121" t="s">
        <v>41</v>
      </c>
      <c r="O19" s="121" t="s">
        <v>41</v>
      </c>
      <c r="P19" s="121" t="s">
        <v>41</v>
      </c>
      <c r="Q19" s="121"/>
      <c r="R19" s="121"/>
      <c r="S19" s="121" t="s">
        <v>45</v>
      </c>
      <c r="T19" s="121" t="s">
        <v>45</v>
      </c>
      <c r="U19" s="121" t="s">
        <v>45</v>
      </c>
      <c r="V19" s="121" t="s">
        <v>45</v>
      </c>
      <c r="W19" s="121" t="s">
        <v>45</v>
      </c>
      <c r="X19" s="121" t="s">
        <v>45</v>
      </c>
      <c r="Y19" s="121" t="s">
        <v>45</v>
      </c>
      <c r="Z19" s="121" t="s">
        <v>45</v>
      </c>
      <c r="AA19" s="121" t="s">
        <v>45</v>
      </c>
      <c r="AB19" s="121" t="s">
        <v>45</v>
      </c>
      <c r="AC19" s="121" t="s">
        <v>45</v>
      </c>
      <c r="AD19" s="121" t="s">
        <v>45</v>
      </c>
      <c r="AE19" s="121" t="s">
        <v>45</v>
      </c>
      <c r="AF19" s="121" t="s">
        <v>45</v>
      </c>
      <c r="AG19" s="121" t="s">
        <v>45</v>
      </c>
      <c r="AH19" s="118" t="s">
        <v>39</v>
      </c>
      <c r="AI19" s="115">
        <f>SUM(Январь!$AJ19:$AV19)</f>
        <v>29</v>
      </c>
      <c r="AJ19" s="109">
        <f>COUNTIF(табл_Январь[[#This Row],[1]:[31]],табл_Январь[[#Headers],[ВМ]])</f>
        <v>11</v>
      </c>
      <c r="AK19" s="21">
        <f>COUNTIF(табл_Январь[[#This Row],[1]:[31]],табл_Январь[[#Headers],[С]])</f>
        <v>0</v>
      </c>
      <c r="AL19" s="21">
        <f>COUNTIF(табл_Январь[[#This Row],[1]:[31]],табл_Январь[[#Headers],[В]])</f>
        <v>0</v>
      </c>
      <c r="AM19" s="21">
        <f>COUNTIF(табл_Январь[[#This Row],[1]:[31]],табл_Январь[[#Headers],[РВ]])</f>
        <v>3</v>
      </c>
      <c r="AN19" s="21">
        <f>COUNTIF(табл_Январь[[#This Row],[1]:[31]],табл_Январь[[#Headers],[Б]])</f>
        <v>0</v>
      </c>
      <c r="AO19" s="21">
        <f>COUNTIF(табл_Январь[[#This Row],[1]:[31]],табл_Январь[[#Headers],[ПК]])</f>
        <v>0</v>
      </c>
      <c r="AP19" s="21">
        <f>COUNTIF(табл_Январь[[#This Row],[1]:[31]],табл_Январь[[#Headers],[ОТ]])</f>
        <v>0</v>
      </c>
      <c r="AQ19" s="21">
        <f>COUNTIF(табл_Январь[[#This Row],[1]:[31]],табл_Январь[[#Headers],[ДО]])</f>
        <v>0</v>
      </c>
      <c r="AR19" s="21">
        <f>COUNTIF(табл_Январь[[#This Row],[1]:[31]],табл_Январь[[#Headers],[К]])</f>
        <v>15</v>
      </c>
      <c r="AS19" s="21">
        <f>COUNTIF(табл_Январь[[#This Row],[1]:[31]],табл_Январь[[#Headers],[ПР]])</f>
        <v>0</v>
      </c>
      <c r="AT19" s="21">
        <f>COUNTIF(табл_Январь[[#This Row],[1]:[31]],табл_Январь[[#Headers],[М]])</f>
        <v>0</v>
      </c>
      <c r="AU19" s="21">
        <f>COUNTIF(табл_Январь[[#This Row],[1]:[31]],табл_Январь[[#Headers],[ВД]])</f>
        <v>0</v>
      </c>
      <c r="AV19" s="21">
        <f>COUNTIF(табл_Январь[[#This Row],[1]:[31]],табл_Январь[[#Headers],[МО]])</f>
        <v>0</v>
      </c>
      <c r="AW19" s="110">
        <f t="shared" si="1"/>
        <v>29</v>
      </c>
    </row>
    <row r="20" spans="1:49" customFormat="1" ht="15" customHeight="1" x14ac:dyDescent="0.25">
      <c r="A20" s="141"/>
      <c r="B20" s="143"/>
      <c r="C20" s="121">
        <v>5.5</v>
      </c>
      <c r="D20" s="121">
        <v>11</v>
      </c>
      <c r="E20" s="121">
        <v>11</v>
      </c>
      <c r="F20" s="121">
        <v>11</v>
      </c>
      <c r="G20" s="121">
        <v>11</v>
      </c>
      <c r="H20" s="121">
        <v>11</v>
      </c>
      <c r="I20" s="121">
        <v>11</v>
      </c>
      <c r="J20" s="121">
        <v>11</v>
      </c>
      <c r="K20" s="121">
        <v>11</v>
      </c>
      <c r="L20" s="121">
        <v>11</v>
      </c>
      <c r="M20" s="121">
        <v>11</v>
      </c>
      <c r="N20" s="121">
        <v>11</v>
      </c>
      <c r="O20" s="121">
        <v>11</v>
      </c>
      <c r="P20" s="121">
        <v>5.5</v>
      </c>
      <c r="Q20" s="121"/>
      <c r="R20" s="121"/>
      <c r="S20" s="121">
        <v>11</v>
      </c>
      <c r="T20" s="121">
        <v>11</v>
      </c>
      <c r="U20" s="121">
        <v>11</v>
      </c>
      <c r="V20" s="121">
        <v>11</v>
      </c>
      <c r="W20" s="121">
        <v>11</v>
      </c>
      <c r="X20" s="121">
        <v>11</v>
      </c>
      <c r="Y20" s="121">
        <v>11</v>
      </c>
      <c r="Z20" s="121">
        <v>11</v>
      </c>
      <c r="AA20" s="121">
        <v>11</v>
      </c>
      <c r="AB20" s="121">
        <v>11</v>
      </c>
      <c r="AC20" s="121">
        <v>11</v>
      </c>
      <c r="AD20" s="121">
        <v>11</v>
      </c>
      <c r="AE20" s="121">
        <v>11</v>
      </c>
      <c r="AF20" s="121">
        <v>11</v>
      </c>
      <c r="AG20" s="121">
        <v>11</v>
      </c>
      <c r="AH20" s="116" t="s">
        <v>40</v>
      </c>
      <c r="AI20" s="117">
        <f ca="1">SUM(Январь!$AJ20:$AV20)</f>
        <v>308</v>
      </c>
      <c r="AJ20" s="111">
        <f ca="1">SUMIF(C19:AG20,табл_Январь[[#Headers],[ВМ]],табл_Январь[#This Row])</f>
        <v>115.5</v>
      </c>
      <c r="AK20" s="22">
        <f ca="1">SUMIF(C19:AG20,табл_Январь[[#Headers],[С]],табл_Январь[#This Row])</f>
        <v>0</v>
      </c>
      <c r="AL20" s="22">
        <f ca="1">SUMIF(C19:AG20,табл_Январь[[#Headers],[В]],табл_Январь[#This Row])</f>
        <v>0</v>
      </c>
      <c r="AM20" s="22">
        <f ca="1">SUMIF(C19:AG20,табл_Январь[[#Headers],[РВ]],табл_Январь[#This Row])</f>
        <v>27.5</v>
      </c>
      <c r="AN20" s="22">
        <f ca="1">SUMIF(C19:AG20,табл_Январь[[#Headers],[Б]],табл_Январь[#This Row])</f>
        <v>0</v>
      </c>
      <c r="AO20" s="22">
        <f ca="1">SUMIF(C19:AG20,табл_Январь[[#Headers],[ПК]],табл_Январь[#This Row])</f>
        <v>0</v>
      </c>
      <c r="AP20" s="22">
        <f ca="1">SUMIF(C19:AG20,табл_Январь[[#Headers],[ОТ]],табл_Январь[#This Row])</f>
        <v>0</v>
      </c>
      <c r="AQ20" s="22">
        <f ca="1">SUMIF(C19:AG20,табл_Январь[[#Headers],[ДО]],табл_Январь[#This Row])</f>
        <v>0</v>
      </c>
      <c r="AR20" s="22">
        <f ca="1">SUMIF(C19:AG20,табл_Январь[[#Headers],[К]],табл_Январь[#This Row])</f>
        <v>165</v>
      </c>
      <c r="AS20" s="22">
        <f ca="1">SUMIF(C19:AG20,табл_Январь[[#Headers],[ПР]],табл_Январь[#This Row])</f>
        <v>0</v>
      </c>
      <c r="AT20" s="22">
        <f ca="1">SUMIF(C19:AG20,табл_Январь[[#Headers],[М]],табл_Январь[#This Row])</f>
        <v>0</v>
      </c>
      <c r="AU20" s="22">
        <f ca="1">SUMIF(C19:AG20,табл_Январь[[#Headers],[ВД]],табл_Январь[#This Row])</f>
        <v>0</v>
      </c>
      <c r="AV20" s="22">
        <f ca="1">SUMIF(C19:AG20,табл_Январь[[#Headers],[МО]],табл_Январь[#This Row])</f>
        <v>0</v>
      </c>
      <c r="AW20" s="110">
        <f t="shared" ca="1" si="1"/>
        <v>308</v>
      </c>
    </row>
    <row r="21" spans="1:49" customFormat="1" ht="15" customHeight="1" x14ac:dyDescent="0.25">
      <c r="A21" s="140" t="s">
        <v>176</v>
      </c>
      <c r="B21" s="142" t="str">
        <f>VLOOKUP(A21,Список!B10:C74,2,0)</f>
        <v>42TR</v>
      </c>
      <c r="C21" s="121" t="s">
        <v>42</v>
      </c>
      <c r="D21" s="121" t="s">
        <v>42</v>
      </c>
      <c r="E21" s="121" t="s">
        <v>41</v>
      </c>
      <c r="F21" s="121" t="s">
        <v>41</v>
      </c>
      <c r="G21" s="121" t="s">
        <v>41</v>
      </c>
      <c r="H21" s="121" t="s">
        <v>41</v>
      </c>
      <c r="I21" s="121" t="s">
        <v>42</v>
      </c>
      <c r="J21" s="121" t="s">
        <v>41</v>
      </c>
      <c r="K21" s="121" t="s">
        <v>41</v>
      </c>
      <c r="L21" s="121" t="s">
        <v>41</v>
      </c>
      <c r="M21" s="121" t="s">
        <v>41</v>
      </c>
      <c r="N21" s="121" t="s">
        <v>41</v>
      </c>
      <c r="O21" s="121" t="s">
        <v>41</v>
      </c>
      <c r="P21" s="121" t="s">
        <v>41</v>
      </c>
      <c r="Q21" s="121" t="s">
        <v>41</v>
      </c>
      <c r="R21" s="121" t="s">
        <v>41</v>
      </c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18" t="s">
        <v>39</v>
      </c>
      <c r="AI21" s="115">
        <f>SUM(Январь!$AJ21:$AV21)</f>
        <v>16</v>
      </c>
      <c r="AJ21" s="109">
        <f>COUNTIF(табл_Январь[[#This Row],[1]:[31]],табл_Январь[[#Headers],[ВМ]])</f>
        <v>13</v>
      </c>
      <c r="AK21" s="21">
        <f>COUNTIF(табл_Январь[[#This Row],[1]:[31]],табл_Январь[[#Headers],[С]])</f>
        <v>0</v>
      </c>
      <c r="AL21" s="21">
        <f>COUNTIF(табл_Январь[[#This Row],[1]:[31]],табл_Январь[[#Headers],[В]])</f>
        <v>0</v>
      </c>
      <c r="AM21" s="21">
        <f>COUNTIF(табл_Январь[[#This Row],[1]:[31]],табл_Январь[[#Headers],[РВ]])</f>
        <v>3</v>
      </c>
      <c r="AN21" s="21">
        <f>COUNTIF(табл_Январь[[#This Row],[1]:[31]],табл_Январь[[#Headers],[Б]])</f>
        <v>0</v>
      </c>
      <c r="AO21" s="21">
        <f>COUNTIF(табл_Январь[[#This Row],[1]:[31]],табл_Январь[[#Headers],[ПК]])</f>
        <v>0</v>
      </c>
      <c r="AP21" s="21">
        <f>COUNTIF(табл_Январь[[#This Row],[1]:[31]],табл_Январь[[#Headers],[ОТ]])</f>
        <v>0</v>
      </c>
      <c r="AQ21" s="21">
        <f>COUNTIF(табл_Январь[[#This Row],[1]:[31]],табл_Январь[[#Headers],[ДО]])</f>
        <v>0</v>
      </c>
      <c r="AR21" s="21">
        <f>COUNTIF(табл_Январь[[#This Row],[1]:[31]],табл_Январь[[#Headers],[К]])</f>
        <v>0</v>
      </c>
      <c r="AS21" s="21">
        <f>COUNTIF(табл_Январь[[#This Row],[1]:[31]],табл_Январь[[#Headers],[ПР]])</f>
        <v>0</v>
      </c>
      <c r="AT21" s="21">
        <f>COUNTIF(табл_Январь[[#This Row],[1]:[31]],табл_Январь[[#Headers],[М]])</f>
        <v>0</v>
      </c>
      <c r="AU21" s="21">
        <f>COUNTIF(табл_Январь[[#This Row],[1]:[31]],табл_Январь[[#Headers],[ВД]])</f>
        <v>0</v>
      </c>
      <c r="AV21" s="21">
        <f>COUNTIF(табл_Январь[[#This Row],[1]:[31]],табл_Январь[[#Headers],[МО]])</f>
        <v>0</v>
      </c>
      <c r="AW21" s="110">
        <f t="shared" si="1"/>
        <v>16</v>
      </c>
    </row>
    <row r="22" spans="1:49" customFormat="1" ht="15" customHeight="1" x14ac:dyDescent="0.25">
      <c r="A22" s="141"/>
      <c r="B22" s="142"/>
      <c r="C22" s="121">
        <v>5.5</v>
      </c>
      <c r="D22" s="121">
        <v>11</v>
      </c>
      <c r="E22" s="121">
        <v>11</v>
      </c>
      <c r="F22" s="121">
        <v>11</v>
      </c>
      <c r="G22" s="121">
        <v>11</v>
      </c>
      <c r="H22" s="121">
        <v>11</v>
      </c>
      <c r="I22" s="121">
        <v>11</v>
      </c>
      <c r="J22" s="121">
        <v>11</v>
      </c>
      <c r="K22" s="121">
        <v>11</v>
      </c>
      <c r="L22" s="121">
        <v>11</v>
      </c>
      <c r="M22" s="121">
        <v>11</v>
      </c>
      <c r="N22" s="121">
        <v>11</v>
      </c>
      <c r="O22" s="121">
        <v>11</v>
      </c>
      <c r="P22" s="121">
        <v>11</v>
      </c>
      <c r="Q22" s="121">
        <v>11</v>
      </c>
      <c r="R22" s="121">
        <v>5.5</v>
      </c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16" t="s">
        <v>40</v>
      </c>
      <c r="AI22" s="117">
        <f ca="1">SUM(Январь!$AJ22:$AV22)</f>
        <v>165</v>
      </c>
      <c r="AJ22" s="111">
        <f ca="1">SUMIF(C21:AG22,табл_Январь[[#Headers],[ВМ]],табл_Январь[#This Row])</f>
        <v>137.5</v>
      </c>
      <c r="AK22" s="22">
        <f ca="1">SUMIF(C21:AG22,табл_Январь[[#Headers],[С]],табл_Январь[#This Row])</f>
        <v>0</v>
      </c>
      <c r="AL22" s="22">
        <f ca="1">SUMIF(C21:AG22,табл_Январь[[#Headers],[В]],табл_Январь[#This Row])</f>
        <v>0</v>
      </c>
      <c r="AM22" s="22">
        <f ca="1">SUMIF(C21:AG22,табл_Январь[[#Headers],[РВ]],табл_Январь[#This Row])</f>
        <v>27.5</v>
      </c>
      <c r="AN22" s="22">
        <f ca="1">SUMIF(C21:AG22,табл_Январь[[#Headers],[Б]],табл_Январь[#This Row])</f>
        <v>0</v>
      </c>
      <c r="AO22" s="22">
        <f ca="1">SUMIF(C21:AG22,табл_Январь[[#Headers],[ПК]],табл_Январь[#This Row])</f>
        <v>0</v>
      </c>
      <c r="AP22" s="22">
        <f ca="1">SUMIF(C21:AG22,табл_Январь[[#Headers],[ОТ]],табл_Январь[#This Row])</f>
        <v>0</v>
      </c>
      <c r="AQ22" s="22">
        <f ca="1">SUMIF(C21:AG22,табл_Январь[[#Headers],[ДО]],табл_Январь[#This Row])</f>
        <v>0</v>
      </c>
      <c r="AR22" s="22">
        <f ca="1">SUMIF(C21:AG22,табл_Январь[[#Headers],[К]],табл_Январь[#This Row])</f>
        <v>0</v>
      </c>
      <c r="AS22" s="22">
        <f ca="1">SUMIF(C21:AG22,табл_Январь[[#Headers],[ПР]],табл_Январь[#This Row])</f>
        <v>0</v>
      </c>
      <c r="AT22" s="22">
        <f ca="1">SUMIF(C21:AG22,табл_Январь[[#Headers],[М]],табл_Январь[#This Row])</f>
        <v>0</v>
      </c>
      <c r="AU22" s="22">
        <f ca="1">SUMIF(C21:AG22,табл_Январь[[#Headers],[ВД]],табл_Январь[#This Row])</f>
        <v>0</v>
      </c>
      <c r="AV22" s="22">
        <f ca="1">SUMIF(C21:AG22,табл_Январь[[#Headers],[МО]],табл_Январь[#This Row])</f>
        <v>0</v>
      </c>
      <c r="AW22" s="110">
        <f t="shared" ca="1" si="1"/>
        <v>165</v>
      </c>
    </row>
    <row r="23" spans="1:49" customFormat="1" ht="15" customHeight="1" x14ac:dyDescent="0.25">
      <c r="A23" s="140" t="s">
        <v>177</v>
      </c>
      <c r="B23" s="143"/>
      <c r="C23" s="121" t="s">
        <v>42</v>
      </c>
      <c r="D23" s="121" t="s">
        <v>42</v>
      </c>
      <c r="E23" s="121" t="s">
        <v>41</v>
      </c>
      <c r="F23" s="121" t="s">
        <v>41</v>
      </c>
      <c r="G23" s="121" t="s">
        <v>41</v>
      </c>
      <c r="H23" s="121" t="s">
        <v>41</v>
      </c>
      <c r="I23" s="121" t="s">
        <v>42</v>
      </c>
      <c r="J23" s="121" t="s">
        <v>41</v>
      </c>
      <c r="K23" s="121" t="s">
        <v>41</v>
      </c>
      <c r="L23" s="121" t="s">
        <v>41</v>
      </c>
      <c r="M23" s="121" t="s">
        <v>41</v>
      </c>
      <c r="N23" s="121" t="s">
        <v>41</v>
      </c>
      <c r="O23" s="121" t="s">
        <v>41</v>
      </c>
      <c r="P23" s="121" t="s">
        <v>41</v>
      </c>
      <c r="Q23" s="121" t="s">
        <v>41</v>
      </c>
      <c r="R23" s="121" t="s">
        <v>41</v>
      </c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18" t="s">
        <v>39</v>
      </c>
      <c r="AI23" s="115">
        <f>SUM(Январь!$AJ23:$AV23)</f>
        <v>16</v>
      </c>
      <c r="AJ23" s="109">
        <f>COUNTIF(табл_Январь[[#This Row],[1]:[31]],табл_Январь[[#Headers],[ВМ]])</f>
        <v>13</v>
      </c>
      <c r="AK23" s="21">
        <f>COUNTIF(табл_Январь[[#This Row],[1]:[31]],табл_Январь[[#Headers],[С]])</f>
        <v>0</v>
      </c>
      <c r="AL23" s="21">
        <f>COUNTIF(табл_Январь[[#This Row],[1]:[31]],табл_Январь[[#Headers],[В]])</f>
        <v>0</v>
      </c>
      <c r="AM23" s="21">
        <f>COUNTIF(табл_Январь[[#This Row],[1]:[31]],табл_Январь[[#Headers],[РВ]])</f>
        <v>3</v>
      </c>
      <c r="AN23" s="21">
        <f>COUNTIF(табл_Январь[[#This Row],[1]:[31]],табл_Январь[[#Headers],[Б]])</f>
        <v>0</v>
      </c>
      <c r="AO23" s="21">
        <f>COUNTIF(табл_Январь[[#This Row],[1]:[31]],табл_Январь[[#Headers],[ПК]])</f>
        <v>0</v>
      </c>
      <c r="AP23" s="21">
        <f>COUNTIF(табл_Январь[[#This Row],[1]:[31]],табл_Январь[[#Headers],[ОТ]])</f>
        <v>0</v>
      </c>
      <c r="AQ23" s="21">
        <f>COUNTIF(табл_Январь[[#This Row],[1]:[31]],табл_Январь[[#Headers],[ДО]])</f>
        <v>0</v>
      </c>
      <c r="AR23" s="21">
        <f>COUNTIF(табл_Январь[[#This Row],[1]:[31]],табл_Январь[[#Headers],[К]])</f>
        <v>0</v>
      </c>
      <c r="AS23" s="21">
        <f>COUNTIF(табл_Январь[[#This Row],[1]:[31]],табл_Январь[[#Headers],[ПР]])</f>
        <v>0</v>
      </c>
      <c r="AT23" s="21">
        <f>COUNTIF(табл_Январь[[#This Row],[1]:[31]],табл_Январь[[#Headers],[М]])</f>
        <v>0</v>
      </c>
      <c r="AU23" s="21">
        <f>COUNTIF(табл_Январь[[#This Row],[1]:[31]],табл_Январь[[#Headers],[ВД]])</f>
        <v>0</v>
      </c>
      <c r="AV23" s="21">
        <f>COUNTIF(табл_Январь[[#This Row],[1]:[31]],табл_Январь[[#Headers],[МО]])</f>
        <v>0</v>
      </c>
      <c r="AW23" s="110">
        <f t="shared" si="1"/>
        <v>16</v>
      </c>
    </row>
    <row r="24" spans="1:49" customFormat="1" ht="15" customHeight="1" x14ac:dyDescent="0.25">
      <c r="A24" s="141"/>
      <c r="B24" s="143"/>
      <c r="C24" s="121">
        <v>5.5</v>
      </c>
      <c r="D24" s="121">
        <v>11</v>
      </c>
      <c r="E24" s="121">
        <v>11</v>
      </c>
      <c r="F24" s="121">
        <v>11</v>
      </c>
      <c r="G24" s="121">
        <v>11</v>
      </c>
      <c r="H24" s="121">
        <v>11</v>
      </c>
      <c r="I24" s="121">
        <v>11</v>
      </c>
      <c r="J24" s="121">
        <v>11</v>
      </c>
      <c r="K24" s="121">
        <v>11</v>
      </c>
      <c r="L24" s="121">
        <v>11</v>
      </c>
      <c r="M24" s="121">
        <v>11</v>
      </c>
      <c r="N24" s="121">
        <v>11</v>
      </c>
      <c r="O24" s="121">
        <v>11</v>
      </c>
      <c r="P24" s="121">
        <v>11</v>
      </c>
      <c r="Q24" s="121">
        <v>11</v>
      </c>
      <c r="R24" s="121">
        <v>5.5</v>
      </c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16" t="s">
        <v>40</v>
      </c>
      <c r="AI24" s="117">
        <f ca="1">SUM(Январь!$AJ24:$AV24)</f>
        <v>165</v>
      </c>
      <c r="AJ24" s="111">
        <f ca="1">SUMIF(C23:AG24,табл_Январь[[#Headers],[ВМ]],табл_Январь[#This Row])</f>
        <v>137.5</v>
      </c>
      <c r="AK24" s="22">
        <f ca="1">SUMIF(C23:AG24,табл_Январь[[#Headers],[С]],табл_Январь[#This Row])</f>
        <v>0</v>
      </c>
      <c r="AL24" s="22">
        <f ca="1">SUMIF(C23:AG24,табл_Январь[[#Headers],[В]],табл_Январь[#This Row])</f>
        <v>0</v>
      </c>
      <c r="AM24" s="22">
        <f ca="1">SUMIF(C23:AG24,табл_Январь[[#Headers],[РВ]],табл_Январь[#This Row])</f>
        <v>27.5</v>
      </c>
      <c r="AN24" s="22">
        <f ca="1">SUMIF(C23:AG24,табл_Январь[[#Headers],[Б]],табл_Январь[#This Row])</f>
        <v>0</v>
      </c>
      <c r="AO24" s="22">
        <f ca="1">SUMIF(C23:AG24,табл_Январь[[#Headers],[ПК]],табл_Январь[#This Row])</f>
        <v>0</v>
      </c>
      <c r="AP24" s="22">
        <f ca="1">SUMIF(C23:AG24,табл_Январь[[#Headers],[ОТ]],табл_Январь[#This Row])</f>
        <v>0</v>
      </c>
      <c r="AQ24" s="22">
        <f ca="1">SUMIF(C23:AG24,табл_Январь[[#Headers],[ДО]],табл_Январь[#This Row])</f>
        <v>0</v>
      </c>
      <c r="AR24" s="22">
        <f ca="1">SUMIF(C23:AG24,табл_Январь[[#Headers],[К]],табл_Январь[#This Row])</f>
        <v>0</v>
      </c>
      <c r="AS24" s="22">
        <f ca="1">SUMIF(C23:AG24,табл_Январь[[#Headers],[ПР]],табл_Январь[#This Row])</f>
        <v>0</v>
      </c>
      <c r="AT24" s="22">
        <f ca="1">SUMIF(C23:AG24,табл_Январь[[#Headers],[М]],табл_Январь[#This Row])</f>
        <v>0</v>
      </c>
      <c r="AU24" s="22">
        <f ca="1">SUMIF(C23:AG24,табл_Январь[[#Headers],[ВД]],табл_Январь[#This Row])</f>
        <v>0</v>
      </c>
      <c r="AV24" s="22">
        <f ca="1">SUMIF(C23:AG24,табл_Январь[[#Headers],[МО]],табл_Январь[#This Row])</f>
        <v>0</v>
      </c>
      <c r="AW24" s="110">
        <f t="shared" ca="1" si="1"/>
        <v>165</v>
      </c>
    </row>
    <row r="25" spans="1:49" customFormat="1" ht="15" customHeight="1" x14ac:dyDescent="0.25">
      <c r="A25" s="140" t="s">
        <v>178</v>
      </c>
      <c r="B25" s="142"/>
      <c r="C25" s="121" t="s">
        <v>42</v>
      </c>
      <c r="D25" s="121" t="s">
        <v>42</v>
      </c>
      <c r="E25" s="121" t="s">
        <v>41</v>
      </c>
      <c r="F25" s="121" t="s">
        <v>41</v>
      </c>
      <c r="G25" s="121" t="s">
        <v>41</v>
      </c>
      <c r="H25" s="121" t="s">
        <v>41</v>
      </c>
      <c r="I25" s="121" t="s">
        <v>42</v>
      </c>
      <c r="J25" s="121" t="s">
        <v>41</v>
      </c>
      <c r="K25" s="121" t="s">
        <v>41</v>
      </c>
      <c r="L25" s="121" t="s">
        <v>41</v>
      </c>
      <c r="M25" s="121" t="s">
        <v>41</v>
      </c>
      <c r="N25" s="121" t="s">
        <v>41</v>
      </c>
      <c r="O25" s="121" t="s">
        <v>41</v>
      </c>
      <c r="P25" s="121" t="s">
        <v>41</v>
      </c>
      <c r="Q25" s="121" t="s">
        <v>41</v>
      </c>
      <c r="R25" s="121" t="s">
        <v>41</v>
      </c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 t="s">
        <v>45</v>
      </c>
      <c r="AH25" s="118" t="s">
        <v>39</v>
      </c>
      <c r="AI25" s="115">
        <f>SUM(Январь!$AJ25:$AV25)</f>
        <v>17</v>
      </c>
      <c r="AJ25" s="109">
        <f>COUNTIF(табл_Январь[[#This Row],[1]:[31]],табл_Январь[[#Headers],[ВМ]])</f>
        <v>13</v>
      </c>
      <c r="AK25" s="21">
        <f>COUNTIF(табл_Январь[[#This Row],[1]:[31]],табл_Январь[[#Headers],[С]])</f>
        <v>0</v>
      </c>
      <c r="AL25" s="21">
        <f>COUNTIF(табл_Январь[[#This Row],[1]:[31]],табл_Январь[[#Headers],[В]])</f>
        <v>0</v>
      </c>
      <c r="AM25" s="21">
        <f>COUNTIF(табл_Январь[[#This Row],[1]:[31]],табл_Январь[[#Headers],[РВ]])</f>
        <v>3</v>
      </c>
      <c r="AN25" s="21">
        <f>COUNTIF(табл_Январь[[#This Row],[1]:[31]],табл_Январь[[#Headers],[Б]])</f>
        <v>0</v>
      </c>
      <c r="AO25" s="21">
        <f>COUNTIF(табл_Январь[[#This Row],[1]:[31]],табл_Январь[[#Headers],[ПК]])</f>
        <v>0</v>
      </c>
      <c r="AP25" s="21">
        <f>COUNTIF(табл_Январь[[#This Row],[1]:[31]],табл_Январь[[#Headers],[ОТ]])</f>
        <v>0</v>
      </c>
      <c r="AQ25" s="21">
        <f>COUNTIF(табл_Январь[[#This Row],[1]:[31]],табл_Январь[[#Headers],[ДО]])</f>
        <v>0</v>
      </c>
      <c r="AR25" s="21">
        <f>COUNTIF(табл_Январь[[#This Row],[1]:[31]],табл_Январь[[#Headers],[К]])</f>
        <v>1</v>
      </c>
      <c r="AS25" s="21">
        <f>COUNTIF(табл_Январь[[#This Row],[1]:[31]],табл_Январь[[#Headers],[ПР]])</f>
        <v>0</v>
      </c>
      <c r="AT25" s="21">
        <f>COUNTIF(табл_Январь[[#This Row],[1]:[31]],табл_Январь[[#Headers],[М]])</f>
        <v>0</v>
      </c>
      <c r="AU25" s="21">
        <f>COUNTIF(табл_Январь[[#This Row],[1]:[31]],табл_Январь[[#Headers],[ВД]])</f>
        <v>0</v>
      </c>
      <c r="AV25" s="21">
        <f>COUNTIF(табл_Январь[[#This Row],[1]:[31]],табл_Январь[[#Headers],[МО]])</f>
        <v>0</v>
      </c>
      <c r="AW25" s="110">
        <f t="shared" si="1"/>
        <v>17</v>
      </c>
    </row>
    <row r="26" spans="1:49" customFormat="1" ht="15" customHeight="1" x14ac:dyDescent="0.25">
      <c r="A26" s="141"/>
      <c r="B26" s="142"/>
      <c r="C26" s="121">
        <v>5.5</v>
      </c>
      <c r="D26" s="121">
        <v>11</v>
      </c>
      <c r="E26" s="121">
        <v>11</v>
      </c>
      <c r="F26" s="121">
        <v>11</v>
      </c>
      <c r="G26" s="121">
        <v>11</v>
      </c>
      <c r="H26" s="121">
        <v>11</v>
      </c>
      <c r="I26" s="121">
        <v>11</v>
      </c>
      <c r="J26" s="121">
        <v>11</v>
      </c>
      <c r="K26" s="121">
        <v>11</v>
      </c>
      <c r="L26" s="121">
        <v>11</v>
      </c>
      <c r="M26" s="121">
        <v>11</v>
      </c>
      <c r="N26" s="121">
        <v>11</v>
      </c>
      <c r="O26" s="121">
        <v>11</v>
      </c>
      <c r="P26" s="121">
        <v>11</v>
      </c>
      <c r="Q26" s="121">
        <v>11</v>
      </c>
      <c r="R26" s="121">
        <v>5.5</v>
      </c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>
        <v>11</v>
      </c>
      <c r="AH26" s="116" t="s">
        <v>40</v>
      </c>
      <c r="AI26" s="117">
        <f ca="1">SUM(Январь!$AJ26:$AV26)</f>
        <v>176</v>
      </c>
      <c r="AJ26" s="111">
        <f ca="1">SUMIF(C25:AG26,табл_Январь[[#Headers],[ВМ]],табл_Январь[#This Row])</f>
        <v>137.5</v>
      </c>
      <c r="AK26" s="22">
        <f ca="1">SUMIF(C25:AG26,табл_Январь[[#Headers],[С]],табл_Январь[#This Row])</f>
        <v>0</v>
      </c>
      <c r="AL26" s="22">
        <f ca="1">SUMIF(C25:AG26,табл_Январь[[#Headers],[В]],табл_Январь[#This Row])</f>
        <v>0</v>
      </c>
      <c r="AM26" s="22">
        <f ca="1">SUMIF(C25:AG26,табл_Январь[[#Headers],[РВ]],табл_Январь[#This Row])</f>
        <v>27.5</v>
      </c>
      <c r="AN26" s="22">
        <f ca="1">SUMIF(C25:AG26,табл_Январь[[#Headers],[Б]],табл_Январь[#This Row])</f>
        <v>0</v>
      </c>
      <c r="AO26" s="22">
        <f ca="1">SUMIF(C25:AG26,табл_Январь[[#Headers],[ПК]],табл_Январь[#This Row])</f>
        <v>0</v>
      </c>
      <c r="AP26" s="22">
        <f ca="1">SUMIF(C25:AG26,табл_Январь[[#Headers],[ОТ]],табл_Январь[#This Row])</f>
        <v>0</v>
      </c>
      <c r="AQ26" s="22">
        <f ca="1">SUMIF(C25:AG26,табл_Январь[[#Headers],[ДО]],табл_Январь[#This Row])</f>
        <v>0</v>
      </c>
      <c r="AR26" s="22">
        <f ca="1">SUMIF(C25:AG26,табл_Январь[[#Headers],[К]],табл_Январь[#This Row])</f>
        <v>11</v>
      </c>
      <c r="AS26" s="22">
        <f ca="1">SUMIF(C25:AG26,табл_Январь[[#Headers],[ПР]],табл_Январь[#This Row])</f>
        <v>0</v>
      </c>
      <c r="AT26" s="22">
        <f ca="1">SUMIF(C25:AG26,табл_Январь[[#Headers],[М]],табл_Январь[#This Row])</f>
        <v>0</v>
      </c>
      <c r="AU26" s="22">
        <f ca="1">SUMIF(C25:AG26,табл_Январь[[#Headers],[ВД]],табл_Январь[#This Row])</f>
        <v>0</v>
      </c>
      <c r="AV26" s="22">
        <f ca="1">SUMIF(C25:AG26,табл_Январь[[#Headers],[МО]],табл_Январь[#This Row])</f>
        <v>0</v>
      </c>
      <c r="AW26" s="110">
        <f t="shared" ca="1" si="1"/>
        <v>176</v>
      </c>
    </row>
    <row r="27" spans="1:49" customFormat="1" ht="15" customHeight="1" x14ac:dyDescent="0.25">
      <c r="A27" s="140" t="s">
        <v>179</v>
      </c>
      <c r="B27" s="143"/>
      <c r="C27" s="121" t="s">
        <v>42</v>
      </c>
      <c r="D27" s="121" t="s">
        <v>42</v>
      </c>
      <c r="E27" s="121" t="s">
        <v>41</v>
      </c>
      <c r="F27" s="121" t="s">
        <v>41</v>
      </c>
      <c r="G27" s="121" t="s">
        <v>41</v>
      </c>
      <c r="H27" s="121" t="s">
        <v>41</v>
      </c>
      <c r="I27" s="121" t="s">
        <v>42</v>
      </c>
      <c r="J27" s="121" t="s">
        <v>41</v>
      </c>
      <c r="K27" s="121" t="s">
        <v>41</v>
      </c>
      <c r="L27" s="121" t="s">
        <v>41</v>
      </c>
      <c r="M27" s="121" t="s">
        <v>41</v>
      </c>
      <c r="N27" s="121" t="s">
        <v>41</v>
      </c>
      <c r="O27" s="121" t="s">
        <v>41</v>
      </c>
      <c r="P27" s="121" t="s">
        <v>41</v>
      </c>
      <c r="Q27" s="121" t="s">
        <v>41</v>
      </c>
      <c r="R27" s="121" t="s">
        <v>41</v>
      </c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 t="s">
        <v>45</v>
      </c>
      <c r="AH27" s="118" t="s">
        <v>39</v>
      </c>
      <c r="AI27" s="115">
        <f>SUM(Январь!$AJ27:$AV27)</f>
        <v>17</v>
      </c>
      <c r="AJ27" s="109">
        <f>COUNTIF(табл_Январь[[#This Row],[1]:[31]],табл_Январь[[#Headers],[ВМ]])</f>
        <v>13</v>
      </c>
      <c r="AK27" s="21">
        <f>COUNTIF(табл_Январь[[#This Row],[1]:[31]],табл_Январь[[#Headers],[С]])</f>
        <v>0</v>
      </c>
      <c r="AL27" s="21">
        <f>COUNTIF(табл_Январь[[#This Row],[1]:[31]],табл_Январь[[#Headers],[В]])</f>
        <v>0</v>
      </c>
      <c r="AM27" s="21">
        <f>COUNTIF(табл_Январь[[#This Row],[1]:[31]],табл_Январь[[#Headers],[РВ]])</f>
        <v>3</v>
      </c>
      <c r="AN27" s="21">
        <f>COUNTIF(табл_Январь[[#This Row],[1]:[31]],табл_Январь[[#Headers],[Б]])</f>
        <v>0</v>
      </c>
      <c r="AO27" s="21">
        <f>COUNTIF(табл_Январь[[#This Row],[1]:[31]],табл_Январь[[#Headers],[ПК]])</f>
        <v>0</v>
      </c>
      <c r="AP27" s="21">
        <f>COUNTIF(табл_Январь[[#This Row],[1]:[31]],табл_Январь[[#Headers],[ОТ]])</f>
        <v>0</v>
      </c>
      <c r="AQ27" s="21">
        <f>COUNTIF(табл_Январь[[#This Row],[1]:[31]],табл_Январь[[#Headers],[ДО]])</f>
        <v>0</v>
      </c>
      <c r="AR27" s="21">
        <f>COUNTIF(табл_Январь[[#This Row],[1]:[31]],табл_Январь[[#Headers],[К]])</f>
        <v>1</v>
      </c>
      <c r="AS27" s="21">
        <f>COUNTIF(табл_Январь[[#This Row],[1]:[31]],табл_Январь[[#Headers],[ПР]])</f>
        <v>0</v>
      </c>
      <c r="AT27" s="21">
        <f>COUNTIF(табл_Январь[[#This Row],[1]:[31]],табл_Январь[[#Headers],[М]])</f>
        <v>0</v>
      </c>
      <c r="AU27" s="21">
        <f>COUNTIF(табл_Январь[[#This Row],[1]:[31]],табл_Январь[[#Headers],[ВД]])</f>
        <v>0</v>
      </c>
      <c r="AV27" s="21">
        <f>COUNTIF(табл_Январь[[#This Row],[1]:[31]],табл_Январь[[#Headers],[МО]])</f>
        <v>0</v>
      </c>
      <c r="AW27" s="110">
        <f t="shared" si="1"/>
        <v>17</v>
      </c>
    </row>
    <row r="28" spans="1:49" customFormat="1" ht="15" customHeight="1" x14ac:dyDescent="0.25">
      <c r="A28" s="141"/>
      <c r="B28" s="143"/>
      <c r="C28" s="121">
        <v>5.5</v>
      </c>
      <c r="D28" s="121">
        <v>11</v>
      </c>
      <c r="E28" s="121">
        <v>11</v>
      </c>
      <c r="F28" s="121">
        <v>11</v>
      </c>
      <c r="G28" s="121">
        <v>11</v>
      </c>
      <c r="H28" s="121">
        <v>11</v>
      </c>
      <c r="I28" s="121">
        <v>11</v>
      </c>
      <c r="J28" s="121">
        <v>11</v>
      </c>
      <c r="K28" s="121">
        <v>11</v>
      </c>
      <c r="L28" s="121">
        <v>11</v>
      </c>
      <c r="M28" s="121">
        <v>11</v>
      </c>
      <c r="N28" s="121">
        <v>11</v>
      </c>
      <c r="O28" s="121">
        <v>11</v>
      </c>
      <c r="P28" s="121">
        <v>11</v>
      </c>
      <c r="Q28" s="121">
        <v>11</v>
      </c>
      <c r="R28" s="121">
        <v>5.5</v>
      </c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>
        <v>11</v>
      </c>
      <c r="AH28" s="116" t="s">
        <v>40</v>
      </c>
      <c r="AI28" s="117">
        <f ca="1">SUM(Январь!$AJ28:$AV28)</f>
        <v>176</v>
      </c>
      <c r="AJ28" s="111">
        <f ca="1">SUMIF(C27:AG28,табл_Январь[[#Headers],[ВМ]],табл_Январь[#This Row])</f>
        <v>137.5</v>
      </c>
      <c r="AK28" s="22">
        <f ca="1">SUMIF(C27:AG28,табл_Январь[[#Headers],[С]],табл_Январь[#This Row])</f>
        <v>0</v>
      </c>
      <c r="AL28" s="22">
        <f ca="1">SUMIF(C27:AG28,табл_Январь[[#Headers],[В]],табл_Январь[#This Row])</f>
        <v>0</v>
      </c>
      <c r="AM28" s="22">
        <f ca="1">SUMIF(C27:AG28,табл_Январь[[#Headers],[РВ]],табл_Январь[#This Row])</f>
        <v>27.5</v>
      </c>
      <c r="AN28" s="22">
        <f ca="1">SUMIF(C27:AG28,табл_Январь[[#Headers],[Б]],табл_Январь[#This Row])</f>
        <v>0</v>
      </c>
      <c r="AO28" s="22">
        <f ca="1">SUMIF(C27:AG28,табл_Январь[[#Headers],[ПК]],табл_Январь[#This Row])</f>
        <v>0</v>
      </c>
      <c r="AP28" s="22">
        <f ca="1">SUMIF(C27:AG28,табл_Январь[[#Headers],[ОТ]],табл_Январь[#This Row])</f>
        <v>0</v>
      </c>
      <c r="AQ28" s="22">
        <f ca="1">SUMIF(C27:AG28,табл_Январь[[#Headers],[ДО]],табл_Январь[#This Row])</f>
        <v>0</v>
      </c>
      <c r="AR28" s="22">
        <f ca="1">SUMIF(C27:AG28,табл_Январь[[#Headers],[К]],табл_Январь[#This Row])</f>
        <v>11</v>
      </c>
      <c r="AS28" s="22">
        <f ca="1">SUMIF(C27:AG28,табл_Январь[[#Headers],[ПР]],табл_Январь[#This Row])</f>
        <v>0</v>
      </c>
      <c r="AT28" s="22">
        <f ca="1">SUMIF(C27:AG28,табл_Январь[[#Headers],[М]],табл_Январь[#This Row])</f>
        <v>0</v>
      </c>
      <c r="AU28" s="22">
        <f ca="1">SUMIF(C27:AG28,табл_Январь[[#Headers],[ВД]],табл_Январь[#This Row])</f>
        <v>0</v>
      </c>
      <c r="AV28" s="22">
        <f ca="1">SUMIF(C27:AG28,табл_Январь[[#Headers],[МО]],табл_Январь[#This Row])</f>
        <v>0</v>
      </c>
      <c r="AW28" s="110">
        <f t="shared" ca="1" si="1"/>
        <v>176</v>
      </c>
    </row>
    <row r="29" spans="1:49" customFormat="1" ht="15" customHeight="1" x14ac:dyDescent="0.25">
      <c r="A29" s="140" t="s">
        <v>180</v>
      </c>
      <c r="B29" s="142"/>
      <c r="C29" s="121" t="s">
        <v>42</v>
      </c>
      <c r="D29" s="121" t="s">
        <v>42</v>
      </c>
      <c r="E29" s="121" t="s">
        <v>41</v>
      </c>
      <c r="F29" s="121" t="s">
        <v>41</v>
      </c>
      <c r="G29" s="121" t="s">
        <v>41</v>
      </c>
      <c r="H29" s="121" t="s">
        <v>41</v>
      </c>
      <c r="I29" s="121" t="s">
        <v>42</v>
      </c>
      <c r="J29" s="121" t="s">
        <v>41</v>
      </c>
      <c r="K29" s="121" t="s">
        <v>41</v>
      </c>
      <c r="L29" s="121" t="s">
        <v>41</v>
      </c>
      <c r="M29" s="121" t="s">
        <v>41</v>
      </c>
      <c r="N29" s="121" t="s">
        <v>41</v>
      </c>
      <c r="O29" s="121" t="s">
        <v>41</v>
      </c>
      <c r="P29" s="121" t="s">
        <v>41</v>
      </c>
      <c r="Q29" s="121" t="s">
        <v>41</v>
      </c>
      <c r="R29" s="121" t="s">
        <v>41</v>
      </c>
      <c r="S29" s="121" t="s">
        <v>45</v>
      </c>
      <c r="T29" s="121" t="s">
        <v>45</v>
      </c>
      <c r="U29" s="121" t="s">
        <v>45</v>
      </c>
      <c r="V29" s="121" t="s">
        <v>45</v>
      </c>
      <c r="W29" s="121" t="s">
        <v>45</v>
      </c>
      <c r="X29" s="121" t="s">
        <v>45</v>
      </c>
      <c r="Y29" s="121" t="s">
        <v>45</v>
      </c>
      <c r="Z29" s="121" t="s">
        <v>45</v>
      </c>
      <c r="AA29" s="121" t="s">
        <v>45</v>
      </c>
      <c r="AB29" s="121" t="s">
        <v>45</v>
      </c>
      <c r="AC29" s="121" t="s">
        <v>45</v>
      </c>
      <c r="AD29" s="121" t="s">
        <v>45</v>
      </c>
      <c r="AE29" s="121" t="s">
        <v>45</v>
      </c>
      <c r="AF29" s="121" t="s">
        <v>45</v>
      </c>
      <c r="AG29" s="121" t="s">
        <v>45</v>
      </c>
      <c r="AH29" s="118" t="s">
        <v>39</v>
      </c>
      <c r="AI29" s="115">
        <f>SUM(Январь!$AJ29:$AV29)</f>
        <v>31</v>
      </c>
      <c r="AJ29" s="109">
        <f>COUNTIF(табл_Январь[[#This Row],[1]:[31]],табл_Январь[[#Headers],[ВМ]])</f>
        <v>13</v>
      </c>
      <c r="AK29" s="21">
        <f>COUNTIF(табл_Январь[[#This Row],[1]:[31]],табл_Январь[[#Headers],[С]])</f>
        <v>0</v>
      </c>
      <c r="AL29" s="21">
        <f>COUNTIF(табл_Январь[[#This Row],[1]:[31]],табл_Январь[[#Headers],[В]])</f>
        <v>0</v>
      </c>
      <c r="AM29" s="21">
        <f>COUNTIF(табл_Январь[[#This Row],[1]:[31]],табл_Январь[[#Headers],[РВ]])</f>
        <v>3</v>
      </c>
      <c r="AN29" s="21">
        <f>COUNTIF(табл_Январь[[#This Row],[1]:[31]],табл_Январь[[#Headers],[Б]])</f>
        <v>0</v>
      </c>
      <c r="AO29" s="21">
        <f>COUNTIF(табл_Январь[[#This Row],[1]:[31]],табл_Январь[[#Headers],[ПК]])</f>
        <v>0</v>
      </c>
      <c r="AP29" s="21">
        <f>COUNTIF(табл_Январь[[#This Row],[1]:[31]],табл_Январь[[#Headers],[ОТ]])</f>
        <v>0</v>
      </c>
      <c r="AQ29" s="21">
        <f>COUNTIF(табл_Январь[[#This Row],[1]:[31]],табл_Январь[[#Headers],[ДО]])</f>
        <v>0</v>
      </c>
      <c r="AR29" s="21">
        <f>COUNTIF(табл_Январь[[#This Row],[1]:[31]],табл_Январь[[#Headers],[К]])</f>
        <v>15</v>
      </c>
      <c r="AS29" s="21">
        <f>COUNTIF(табл_Январь[[#This Row],[1]:[31]],табл_Январь[[#Headers],[ПР]])</f>
        <v>0</v>
      </c>
      <c r="AT29" s="21">
        <f>COUNTIF(табл_Январь[[#This Row],[1]:[31]],табл_Январь[[#Headers],[М]])</f>
        <v>0</v>
      </c>
      <c r="AU29" s="21">
        <f>COUNTIF(табл_Январь[[#This Row],[1]:[31]],табл_Январь[[#Headers],[ВД]])</f>
        <v>0</v>
      </c>
      <c r="AV29" s="21">
        <f>COUNTIF(табл_Январь[[#This Row],[1]:[31]],табл_Январь[[#Headers],[МО]])</f>
        <v>0</v>
      </c>
      <c r="AW29" s="110">
        <f t="shared" si="1"/>
        <v>31</v>
      </c>
    </row>
    <row r="30" spans="1:49" customFormat="1" ht="15" customHeight="1" x14ac:dyDescent="0.25">
      <c r="A30" s="141"/>
      <c r="B30" s="142"/>
      <c r="C30" s="121">
        <v>5.5</v>
      </c>
      <c r="D30" s="121">
        <v>11</v>
      </c>
      <c r="E30" s="121">
        <v>11</v>
      </c>
      <c r="F30" s="121">
        <v>11</v>
      </c>
      <c r="G30" s="121">
        <v>11</v>
      </c>
      <c r="H30" s="121">
        <v>11</v>
      </c>
      <c r="I30" s="121">
        <v>11</v>
      </c>
      <c r="J30" s="121">
        <v>11</v>
      </c>
      <c r="K30" s="121">
        <v>11</v>
      </c>
      <c r="L30" s="121">
        <v>11</v>
      </c>
      <c r="M30" s="121">
        <v>11</v>
      </c>
      <c r="N30" s="121">
        <v>11</v>
      </c>
      <c r="O30" s="121">
        <v>11</v>
      </c>
      <c r="P30" s="121">
        <v>11</v>
      </c>
      <c r="Q30" s="121">
        <v>11</v>
      </c>
      <c r="R30" s="121">
        <v>11</v>
      </c>
      <c r="S30" s="121">
        <v>11</v>
      </c>
      <c r="T30" s="121">
        <v>11</v>
      </c>
      <c r="U30" s="121">
        <v>11</v>
      </c>
      <c r="V30" s="121">
        <v>11</v>
      </c>
      <c r="W30" s="121">
        <v>11</v>
      </c>
      <c r="X30" s="121">
        <v>11</v>
      </c>
      <c r="Y30" s="121">
        <v>11</v>
      </c>
      <c r="Z30" s="121">
        <v>11</v>
      </c>
      <c r="AA30" s="121">
        <v>11</v>
      </c>
      <c r="AB30" s="121">
        <v>11</v>
      </c>
      <c r="AC30" s="121">
        <v>11</v>
      </c>
      <c r="AD30" s="121">
        <v>11</v>
      </c>
      <c r="AE30" s="121">
        <v>11</v>
      </c>
      <c r="AF30" s="121">
        <v>11</v>
      </c>
      <c r="AG30" s="121">
        <v>11</v>
      </c>
      <c r="AH30" s="116" t="s">
        <v>40</v>
      </c>
      <c r="AI30" s="117">
        <f ca="1">SUM(Январь!$AJ30:$AV30)</f>
        <v>335.5</v>
      </c>
      <c r="AJ30" s="111">
        <f ca="1">SUMIF(C29:AG30,табл_Январь[[#Headers],[ВМ]],табл_Январь[#This Row])</f>
        <v>143</v>
      </c>
      <c r="AK30" s="22">
        <f ca="1">SUMIF(C29:AG30,табл_Январь[[#Headers],[С]],табл_Январь[#This Row])</f>
        <v>0</v>
      </c>
      <c r="AL30" s="22">
        <f ca="1">SUMIF(C29:AG30,табл_Январь[[#Headers],[В]],табл_Январь[#This Row])</f>
        <v>0</v>
      </c>
      <c r="AM30" s="22">
        <f ca="1">SUMIF(C29:AG30,табл_Январь[[#Headers],[РВ]],табл_Январь[#This Row])</f>
        <v>27.5</v>
      </c>
      <c r="AN30" s="22">
        <f ca="1">SUMIF(C29:AG30,табл_Январь[[#Headers],[Б]],табл_Январь[#This Row])</f>
        <v>0</v>
      </c>
      <c r="AO30" s="22">
        <f ca="1">SUMIF(C29:AG30,табл_Январь[[#Headers],[ПК]],табл_Январь[#This Row])</f>
        <v>0</v>
      </c>
      <c r="AP30" s="22">
        <f ca="1">SUMIF(C29:AG30,табл_Январь[[#Headers],[ОТ]],табл_Январь[#This Row])</f>
        <v>0</v>
      </c>
      <c r="AQ30" s="22">
        <f ca="1">SUMIF(C29:AG30,табл_Январь[[#Headers],[ДО]],табл_Январь[#This Row])</f>
        <v>0</v>
      </c>
      <c r="AR30" s="22">
        <f ca="1">SUMIF(C29:AG30,табл_Январь[[#Headers],[К]],табл_Январь[#This Row])</f>
        <v>165</v>
      </c>
      <c r="AS30" s="22">
        <f ca="1">SUMIF(C29:AG30,табл_Январь[[#Headers],[ПР]],табл_Январь[#This Row])</f>
        <v>0</v>
      </c>
      <c r="AT30" s="22">
        <f ca="1">SUMIF(C29:AG30,табл_Январь[[#Headers],[М]],табл_Январь[#This Row])</f>
        <v>0</v>
      </c>
      <c r="AU30" s="22">
        <f ca="1">SUMIF(C29:AG30,табл_Январь[[#Headers],[ВД]],табл_Январь[#This Row])</f>
        <v>0</v>
      </c>
      <c r="AV30" s="22">
        <f ca="1">SUMIF(C29:AG30,табл_Январь[[#Headers],[МО]],табл_Январь[#This Row])</f>
        <v>0</v>
      </c>
      <c r="AW30" s="110">
        <f t="shared" ca="1" si="1"/>
        <v>335.5</v>
      </c>
    </row>
    <row r="31" spans="1:49" customFormat="1" ht="15" customHeight="1" x14ac:dyDescent="0.25">
      <c r="A31" s="140" t="s">
        <v>181</v>
      </c>
      <c r="B31" s="143"/>
      <c r="C31" s="121" t="s">
        <v>47</v>
      </c>
      <c r="D31" s="121" t="s">
        <v>47</v>
      </c>
      <c r="E31" s="121" t="s">
        <v>47</v>
      </c>
      <c r="F31" s="121" t="s">
        <v>47</v>
      </c>
      <c r="G31" s="121" t="s">
        <v>47</v>
      </c>
      <c r="H31" s="121" t="s">
        <v>47</v>
      </c>
      <c r="I31" s="121" t="s">
        <v>47</v>
      </c>
      <c r="J31" s="121" t="s">
        <v>47</v>
      </c>
      <c r="K31" s="121" t="s">
        <v>47</v>
      </c>
      <c r="L31" s="121" t="s">
        <v>47</v>
      </c>
      <c r="M31" s="121" t="s">
        <v>47</v>
      </c>
      <c r="N31" s="121" t="s">
        <v>47</v>
      </c>
      <c r="O31" s="121" t="s">
        <v>47</v>
      </c>
      <c r="P31" s="121" t="s">
        <v>47</v>
      </c>
      <c r="Q31" s="121" t="s">
        <v>47</v>
      </c>
      <c r="R31" s="121" t="s">
        <v>45</v>
      </c>
      <c r="S31" s="121" t="s">
        <v>45</v>
      </c>
      <c r="T31" s="121" t="s">
        <v>45</v>
      </c>
      <c r="U31" s="121" t="s">
        <v>45</v>
      </c>
      <c r="V31" s="121" t="s">
        <v>45</v>
      </c>
      <c r="W31" s="121" t="s">
        <v>45</v>
      </c>
      <c r="X31" s="121" t="s">
        <v>45</v>
      </c>
      <c r="Y31" s="121" t="s">
        <v>45</v>
      </c>
      <c r="Z31" s="121" t="s">
        <v>45</v>
      </c>
      <c r="AA31" s="121" t="s">
        <v>45</v>
      </c>
      <c r="AB31" s="121" t="s">
        <v>45</v>
      </c>
      <c r="AC31" s="121" t="s">
        <v>45</v>
      </c>
      <c r="AD31" s="121" t="s">
        <v>45</v>
      </c>
      <c r="AE31" s="121" t="s">
        <v>45</v>
      </c>
      <c r="AF31" s="121" t="s">
        <v>45</v>
      </c>
      <c r="AG31" s="121" t="s">
        <v>45</v>
      </c>
      <c r="AH31" s="118" t="s">
        <v>39</v>
      </c>
      <c r="AI31" s="115">
        <f>SUM(Январь!$AJ31:$AV31)</f>
        <v>31</v>
      </c>
      <c r="AJ31" s="109">
        <f>COUNTIF(табл_Январь[[#This Row],[1]:[31]],табл_Январь[[#Headers],[ВМ]])</f>
        <v>0</v>
      </c>
      <c r="AK31" s="21">
        <f>COUNTIF(табл_Январь[[#This Row],[1]:[31]],табл_Январь[[#Headers],[С]])</f>
        <v>0</v>
      </c>
      <c r="AL31" s="21">
        <f>COUNTIF(табл_Январь[[#This Row],[1]:[31]],табл_Январь[[#Headers],[В]])</f>
        <v>0</v>
      </c>
      <c r="AM31" s="21">
        <f>COUNTIF(табл_Январь[[#This Row],[1]:[31]],табл_Январь[[#Headers],[РВ]])</f>
        <v>0</v>
      </c>
      <c r="AN31" s="21">
        <f>COUNTIF(табл_Январь[[#This Row],[1]:[31]],табл_Январь[[#Headers],[Б]])</f>
        <v>0</v>
      </c>
      <c r="AO31" s="21">
        <f>COUNTIF(табл_Январь[[#This Row],[1]:[31]],табл_Январь[[#Headers],[ПК]])</f>
        <v>0</v>
      </c>
      <c r="AP31" s="21">
        <f>COUNTIF(табл_Январь[[#This Row],[1]:[31]],табл_Январь[[#Headers],[ОТ]])</f>
        <v>15</v>
      </c>
      <c r="AQ31" s="21">
        <f>COUNTIF(табл_Январь[[#This Row],[1]:[31]],табл_Январь[[#Headers],[ДО]])</f>
        <v>0</v>
      </c>
      <c r="AR31" s="21">
        <f>COUNTIF(табл_Январь[[#This Row],[1]:[31]],табл_Январь[[#Headers],[К]])</f>
        <v>16</v>
      </c>
      <c r="AS31" s="21">
        <f>COUNTIF(табл_Январь[[#This Row],[1]:[31]],табл_Январь[[#Headers],[ПР]])</f>
        <v>0</v>
      </c>
      <c r="AT31" s="21">
        <f>COUNTIF(табл_Январь[[#This Row],[1]:[31]],табл_Январь[[#Headers],[М]])</f>
        <v>0</v>
      </c>
      <c r="AU31" s="21">
        <f>COUNTIF(табл_Январь[[#This Row],[1]:[31]],табл_Январь[[#Headers],[ВД]])</f>
        <v>0</v>
      </c>
      <c r="AV31" s="21">
        <f>COUNTIF(табл_Январь[[#This Row],[1]:[31]],табл_Январь[[#Headers],[МО]])</f>
        <v>0</v>
      </c>
      <c r="AW31" s="110">
        <f t="shared" si="1"/>
        <v>31</v>
      </c>
    </row>
    <row r="32" spans="1:49" customFormat="1" ht="15" customHeight="1" x14ac:dyDescent="0.25">
      <c r="A32" s="141"/>
      <c r="B32" s="143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>
        <v>11</v>
      </c>
      <c r="S32" s="121">
        <v>11</v>
      </c>
      <c r="T32" s="121">
        <v>11</v>
      </c>
      <c r="U32" s="121">
        <v>11</v>
      </c>
      <c r="V32" s="121">
        <v>11</v>
      </c>
      <c r="W32" s="121">
        <v>11</v>
      </c>
      <c r="X32" s="121">
        <v>11</v>
      </c>
      <c r="Y32" s="121">
        <v>11</v>
      </c>
      <c r="Z32" s="121">
        <v>11</v>
      </c>
      <c r="AA32" s="121">
        <v>11</v>
      </c>
      <c r="AB32" s="121">
        <v>11</v>
      </c>
      <c r="AC32" s="121">
        <v>11</v>
      </c>
      <c r="AD32" s="121">
        <v>11</v>
      </c>
      <c r="AE32" s="121">
        <v>11</v>
      </c>
      <c r="AF32" s="121">
        <v>11</v>
      </c>
      <c r="AG32" s="121">
        <v>11</v>
      </c>
      <c r="AH32" s="116" t="s">
        <v>40</v>
      </c>
      <c r="AI32" s="117">
        <f ca="1">SUM(Январь!$AJ32:$AV32)</f>
        <v>176</v>
      </c>
      <c r="AJ32" s="111">
        <f ca="1">SUMIF(C31:AG32,табл_Январь[[#Headers],[ВМ]],табл_Январь[#This Row])</f>
        <v>0</v>
      </c>
      <c r="AK32" s="22">
        <f ca="1">SUMIF(C31:AG32,табл_Январь[[#Headers],[С]],табл_Январь[#This Row])</f>
        <v>0</v>
      </c>
      <c r="AL32" s="22">
        <f ca="1">SUMIF(C31:AG32,табл_Январь[[#Headers],[В]],табл_Январь[#This Row])</f>
        <v>0</v>
      </c>
      <c r="AM32" s="22">
        <f ca="1">SUMIF(C31:AG32,табл_Январь[[#Headers],[РВ]],табл_Январь[#This Row])</f>
        <v>0</v>
      </c>
      <c r="AN32" s="22">
        <f ca="1">SUMIF(C31:AG32,табл_Январь[[#Headers],[Б]],табл_Январь[#This Row])</f>
        <v>0</v>
      </c>
      <c r="AO32" s="22">
        <f ca="1">SUMIF(C31:AG32,табл_Январь[[#Headers],[ПК]],табл_Январь[#This Row])</f>
        <v>0</v>
      </c>
      <c r="AP32" s="22">
        <f ca="1">SUMIF(C31:AG32,табл_Январь[[#Headers],[ОТ]],табл_Январь[#This Row])</f>
        <v>0</v>
      </c>
      <c r="AQ32" s="22">
        <f ca="1">SUMIF(C31:AG32,табл_Январь[[#Headers],[ДО]],табл_Январь[#This Row])</f>
        <v>0</v>
      </c>
      <c r="AR32" s="22">
        <f ca="1">SUMIF(C31:AG32,табл_Январь[[#Headers],[К]],табл_Январь[#This Row])</f>
        <v>176</v>
      </c>
      <c r="AS32" s="22">
        <f ca="1">SUMIF(C31:AG32,табл_Январь[[#Headers],[ПР]],табл_Январь[#This Row])</f>
        <v>0</v>
      </c>
      <c r="AT32" s="22">
        <f ca="1">SUMIF(C31:AG32,табл_Январь[[#Headers],[М]],табл_Январь[#This Row])</f>
        <v>0</v>
      </c>
      <c r="AU32" s="22">
        <f ca="1">SUMIF(C31:AG32,табл_Январь[[#Headers],[ВД]],табл_Январь[#This Row])</f>
        <v>0</v>
      </c>
      <c r="AV32" s="22">
        <f ca="1">SUMIF(C31:AG32,табл_Январь[[#Headers],[МО]],табл_Январь[#This Row])</f>
        <v>0</v>
      </c>
      <c r="AW32" s="110">
        <f t="shared" ca="1" si="1"/>
        <v>176</v>
      </c>
    </row>
    <row r="33" spans="1:49" customFormat="1" ht="15" customHeight="1" x14ac:dyDescent="0.25">
      <c r="A33" s="140" t="s">
        <v>182</v>
      </c>
      <c r="B33" s="142"/>
      <c r="C33" s="121" t="s">
        <v>42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 t="s">
        <v>45</v>
      </c>
      <c r="S33" s="121" t="s">
        <v>45</v>
      </c>
      <c r="T33" s="121" t="s">
        <v>45</v>
      </c>
      <c r="U33" s="121" t="s">
        <v>45</v>
      </c>
      <c r="V33" s="121" t="s">
        <v>45</v>
      </c>
      <c r="W33" s="121" t="s">
        <v>45</v>
      </c>
      <c r="X33" s="121" t="s">
        <v>45</v>
      </c>
      <c r="Y33" s="121" t="s">
        <v>45</v>
      </c>
      <c r="Z33" s="121" t="s">
        <v>45</v>
      </c>
      <c r="AA33" s="121" t="s">
        <v>45</v>
      </c>
      <c r="AB33" s="121" t="s">
        <v>45</v>
      </c>
      <c r="AC33" s="121" t="s">
        <v>45</v>
      </c>
      <c r="AD33" s="121" t="s">
        <v>45</v>
      </c>
      <c r="AE33" s="121" t="s">
        <v>45</v>
      </c>
      <c r="AF33" s="121" t="s">
        <v>45</v>
      </c>
      <c r="AG33" s="121" t="s">
        <v>45</v>
      </c>
      <c r="AH33" s="118" t="s">
        <v>39</v>
      </c>
      <c r="AI33" s="115">
        <f>SUM(Январь!$AJ33:$AV33)</f>
        <v>17</v>
      </c>
      <c r="AJ33" s="109">
        <f>COUNTIF(табл_Январь[[#This Row],[1]:[31]],табл_Январь[[#Headers],[ВМ]])</f>
        <v>0</v>
      </c>
      <c r="AK33" s="21">
        <f>COUNTIF(табл_Январь[[#This Row],[1]:[31]],табл_Январь[[#Headers],[С]])</f>
        <v>0</v>
      </c>
      <c r="AL33" s="21">
        <f>COUNTIF(табл_Январь[[#This Row],[1]:[31]],табл_Январь[[#Headers],[В]])</f>
        <v>0</v>
      </c>
      <c r="AM33" s="21">
        <f>COUNTIF(табл_Январь[[#This Row],[1]:[31]],табл_Январь[[#Headers],[РВ]])</f>
        <v>1</v>
      </c>
      <c r="AN33" s="21">
        <f>COUNTIF(табл_Январь[[#This Row],[1]:[31]],табл_Январь[[#Headers],[Б]])</f>
        <v>0</v>
      </c>
      <c r="AO33" s="21">
        <f>COUNTIF(табл_Январь[[#This Row],[1]:[31]],табл_Январь[[#Headers],[ПК]])</f>
        <v>0</v>
      </c>
      <c r="AP33" s="21">
        <f>COUNTIF(табл_Январь[[#This Row],[1]:[31]],табл_Январь[[#Headers],[ОТ]])</f>
        <v>0</v>
      </c>
      <c r="AQ33" s="21">
        <f>COUNTIF(табл_Январь[[#This Row],[1]:[31]],табл_Январь[[#Headers],[ДО]])</f>
        <v>0</v>
      </c>
      <c r="AR33" s="21">
        <f>COUNTIF(табл_Январь[[#This Row],[1]:[31]],табл_Январь[[#Headers],[К]])</f>
        <v>16</v>
      </c>
      <c r="AS33" s="21">
        <f>COUNTIF(табл_Январь[[#This Row],[1]:[31]],табл_Январь[[#Headers],[ПР]])</f>
        <v>0</v>
      </c>
      <c r="AT33" s="21">
        <f>COUNTIF(табл_Январь[[#This Row],[1]:[31]],табл_Январь[[#Headers],[М]])</f>
        <v>0</v>
      </c>
      <c r="AU33" s="21">
        <f>COUNTIF(табл_Январь[[#This Row],[1]:[31]],табл_Январь[[#Headers],[ВД]])</f>
        <v>0</v>
      </c>
      <c r="AV33" s="21">
        <f>COUNTIF(табл_Январь[[#This Row],[1]:[31]],табл_Январь[[#Headers],[МО]])</f>
        <v>0</v>
      </c>
      <c r="AW33" s="110">
        <f t="shared" si="1"/>
        <v>17</v>
      </c>
    </row>
    <row r="34" spans="1:49" customFormat="1" ht="15" customHeight="1" x14ac:dyDescent="0.25">
      <c r="A34" s="141"/>
      <c r="B34" s="142"/>
      <c r="C34" s="121">
        <v>5.5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>
        <v>11</v>
      </c>
      <c r="S34" s="121">
        <v>11</v>
      </c>
      <c r="T34" s="121">
        <v>11</v>
      </c>
      <c r="U34" s="121">
        <v>11</v>
      </c>
      <c r="V34" s="121">
        <v>11</v>
      </c>
      <c r="W34" s="121">
        <v>11</v>
      </c>
      <c r="X34" s="121">
        <v>11</v>
      </c>
      <c r="Y34" s="121">
        <v>11</v>
      </c>
      <c r="Z34" s="121">
        <v>11</v>
      </c>
      <c r="AA34" s="121">
        <v>11</v>
      </c>
      <c r="AB34" s="121">
        <v>11</v>
      </c>
      <c r="AC34" s="121">
        <v>11</v>
      </c>
      <c r="AD34" s="121">
        <v>11</v>
      </c>
      <c r="AE34" s="121">
        <v>11</v>
      </c>
      <c r="AF34" s="121">
        <v>11</v>
      </c>
      <c r="AG34" s="121">
        <v>11</v>
      </c>
      <c r="AH34" s="116" t="s">
        <v>40</v>
      </c>
      <c r="AI34" s="117">
        <f ca="1">SUM(Январь!$AJ34:$AV34)</f>
        <v>181.5</v>
      </c>
      <c r="AJ34" s="111">
        <f ca="1">SUMIF(C33:AG34,табл_Январь[[#Headers],[ВМ]],табл_Январь[#This Row])</f>
        <v>0</v>
      </c>
      <c r="AK34" s="22">
        <f ca="1">SUMIF(C33:AG34,табл_Январь[[#Headers],[С]],табл_Январь[#This Row])</f>
        <v>0</v>
      </c>
      <c r="AL34" s="22">
        <f ca="1">SUMIF(C33:AG34,табл_Январь[[#Headers],[В]],табл_Январь[#This Row])</f>
        <v>0</v>
      </c>
      <c r="AM34" s="22">
        <f ca="1">SUMIF(C33:AG34,табл_Январь[[#Headers],[РВ]],табл_Январь[#This Row])</f>
        <v>5.5</v>
      </c>
      <c r="AN34" s="22">
        <f ca="1">SUMIF(C33:AG34,табл_Январь[[#Headers],[Б]],табл_Январь[#This Row])</f>
        <v>0</v>
      </c>
      <c r="AO34" s="22">
        <f ca="1">SUMIF(C33:AG34,табл_Январь[[#Headers],[ПК]],табл_Январь[#This Row])</f>
        <v>0</v>
      </c>
      <c r="AP34" s="22">
        <f ca="1">SUMIF(C33:AG34,табл_Январь[[#Headers],[ОТ]],табл_Январь[#This Row])</f>
        <v>0</v>
      </c>
      <c r="AQ34" s="22">
        <f ca="1">SUMIF(C33:AG34,табл_Январь[[#Headers],[ДО]],табл_Январь[#This Row])</f>
        <v>0</v>
      </c>
      <c r="AR34" s="22">
        <f ca="1">SUMIF(C33:AG34,табл_Январь[[#Headers],[К]],табл_Январь[#This Row])</f>
        <v>176</v>
      </c>
      <c r="AS34" s="22">
        <f ca="1">SUMIF(C33:AG34,табл_Январь[[#Headers],[ПР]],табл_Январь[#This Row])</f>
        <v>0</v>
      </c>
      <c r="AT34" s="22">
        <f ca="1">SUMIF(C33:AG34,табл_Январь[[#Headers],[М]],табл_Январь[#This Row])</f>
        <v>0</v>
      </c>
      <c r="AU34" s="22">
        <f ca="1">SUMIF(C33:AG34,табл_Январь[[#Headers],[ВД]],табл_Январь[#This Row])</f>
        <v>0</v>
      </c>
      <c r="AV34" s="22">
        <f ca="1">SUMIF(C33:AG34,табл_Январь[[#Headers],[МО]],табл_Январь[#This Row])</f>
        <v>0</v>
      </c>
      <c r="AW34" s="110">
        <f t="shared" ca="1" si="1"/>
        <v>181.5</v>
      </c>
    </row>
    <row r="35" spans="1:49" customFormat="1" ht="15" customHeight="1" x14ac:dyDescent="0.25">
      <c r="A35" s="140" t="s">
        <v>183</v>
      </c>
      <c r="B35" s="143"/>
      <c r="C35" s="121" t="s">
        <v>42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 t="s">
        <v>45</v>
      </c>
      <c r="S35" s="121" t="s">
        <v>45</v>
      </c>
      <c r="T35" s="121" t="s">
        <v>45</v>
      </c>
      <c r="U35" s="121" t="s">
        <v>45</v>
      </c>
      <c r="V35" s="121" t="s">
        <v>45</v>
      </c>
      <c r="W35" s="121" t="s">
        <v>45</v>
      </c>
      <c r="X35" s="121" t="s">
        <v>45</v>
      </c>
      <c r="Y35" s="121" t="s">
        <v>45</v>
      </c>
      <c r="Z35" s="121" t="s">
        <v>45</v>
      </c>
      <c r="AA35" s="121" t="s">
        <v>45</v>
      </c>
      <c r="AB35" s="121" t="s">
        <v>45</v>
      </c>
      <c r="AC35" s="121" t="s">
        <v>45</v>
      </c>
      <c r="AD35" s="121" t="s">
        <v>45</v>
      </c>
      <c r="AE35" s="121" t="s">
        <v>45</v>
      </c>
      <c r="AF35" s="121" t="s">
        <v>45</v>
      </c>
      <c r="AG35" s="121" t="s">
        <v>45</v>
      </c>
      <c r="AH35" s="118" t="s">
        <v>39</v>
      </c>
      <c r="AI35" s="115">
        <f>SUM(Январь!$AJ35:$AV35)</f>
        <v>17</v>
      </c>
      <c r="AJ35" s="109">
        <f>COUNTIF(табл_Январь[[#This Row],[1]:[31]],табл_Январь[[#Headers],[ВМ]])</f>
        <v>0</v>
      </c>
      <c r="AK35" s="21">
        <f>COUNTIF(табл_Январь[[#This Row],[1]:[31]],табл_Январь[[#Headers],[С]])</f>
        <v>0</v>
      </c>
      <c r="AL35" s="21">
        <f>COUNTIF(табл_Январь[[#This Row],[1]:[31]],табл_Январь[[#Headers],[В]])</f>
        <v>0</v>
      </c>
      <c r="AM35" s="21">
        <f>COUNTIF(табл_Январь[[#This Row],[1]:[31]],табл_Январь[[#Headers],[РВ]])</f>
        <v>1</v>
      </c>
      <c r="AN35" s="21">
        <f>COUNTIF(табл_Январь[[#This Row],[1]:[31]],табл_Январь[[#Headers],[Б]])</f>
        <v>0</v>
      </c>
      <c r="AO35" s="21">
        <f>COUNTIF(табл_Январь[[#This Row],[1]:[31]],табл_Январь[[#Headers],[ПК]])</f>
        <v>0</v>
      </c>
      <c r="AP35" s="21">
        <f>COUNTIF(табл_Январь[[#This Row],[1]:[31]],табл_Январь[[#Headers],[ОТ]])</f>
        <v>0</v>
      </c>
      <c r="AQ35" s="21">
        <f>COUNTIF(табл_Январь[[#This Row],[1]:[31]],табл_Январь[[#Headers],[ДО]])</f>
        <v>0</v>
      </c>
      <c r="AR35" s="21">
        <f>COUNTIF(табл_Январь[[#This Row],[1]:[31]],табл_Январь[[#Headers],[К]])</f>
        <v>16</v>
      </c>
      <c r="AS35" s="21">
        <f>COUNTIF(табл_Январь[[#This Row],[1]:[31]],табл_Январь[[#Headers],[ПР]])</f>
        <v>0</v>
      </c>
      <c r="AT35" s="21">
        <f>COUNTIF(табл_Январь[[#This Row],[1]:[31]],табл_Январь[[#Headers],[М]])</f>
        <v>0</v>
      </c>
      <c r="AU35" s="21">
        <f>COUNTIF(табл_Январь[[#This Row],[1]:[31]],табл_Январь[[#Headers],[ВД]])</f>
        <v>0</v>
      </c>
      <c r="AV35" s="21">
        <f>COUNTIF(табл_Январь[[#This Row],[1]:[31]],табл_Январь[[#Headers],[МО]])</f>
        <v>0</v>
      </c>
      <c r="AW35" s="110">
        <f t="shared" si="1"/>
        <v>17</v>
      </c>
    </row>
    <row r="36" spans="1:49" customFormat="1" ht="15" customHeight="1" x14ac:dyDescent="0.25">
      <c r="A36" s="141"/>
      <c r="B36" s="143"/>
      <c r="C36" s="121">
        <v>5.5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>
        <v>11</v>
      </c>
      <c r="S36" s="121">
        <v>11</v>
      </c>
      <c r="T36" s="121">
        <v>11</v>
      </c>
      <c r="U36" s="121">
        <v>11</v>
      </c>
      <c r="V36" s="121">
        <v>11</v>
      </c>
      <c r="W36" s="121">
        <v>11</v>
      </c>
      <c r="X36" s="121">
        <v>11</v>
      </c>
      <c r="Y36" s="121">
        <v>11</v>
      </c>
      <c r="Z36" s="121">
        <v>11</v>
      </c>
      <c r="AA36" s="121">
        <v>11</v>
      </c>
      <c r="AB36" s="121">
        <v>11</v>
      </c>
      <c r="AC36" s="121">
        <v>11</v>
      </c>
      <c r="AD36" s="121">
        <v>11</v>
      </c>
      <c r="AE36" s="121">
        <v>11</v>
      </c>
      <c r="AF36" s="121">
        <v>11</v>
      </c>
      <c r="AG36" s="121">
        <v>11</v>
      </c>
      <c r="AH36" s="116" t="s">
        <v>40</v>
      </c>
      <c r="AI36" s="117">
        <f ca="1">SUM(Январь!$AJ36:$AV36)</f>
        <v>181.5</v>
      </c>
      <c r="AJ36" s="111">
        <f ca="1">SUMIF(C35:AG36,табл_Январь[[#Headers],[ВМ]],табл_Январь[#This Row])</f>
        <v>0</v>
      </c>
      <c r="AK36" s="22">
        <f ca="1">SUMIF(C35:AG36,табл_Январь[[#Headers],[С]],табл_Январь[#This Row])</f>
        <v>0</v>
      </c>
      <c r="AL36" s="22">
        <f ca="1">SUMIF(C35:AG36,табл_Январь[[#Headers],[В]],табл_Январь[#This Row])</f>
        <v>0</v>
      </c>
      <c r="AM36" s="22">
        <f ca="1">SUMIF(C35:AG36,табл_Январь[[#Headers],[РВ]],табл_Январь[#This Row])</f>
        <v>5.5</v>
      </c>
      <c r="AN36" s="22">
        <f ca="1">SUMIF(C35:AG36,табл_Январь[[#Headers],[Б]],табл_Январь[#This Row])</f>
        <v>0</v>
      </c>
      <c r="AO36" s="22">
        <f ca="1">SUMIF(C35:AG36,табл_Январь[[#Headers],[ПК]],табл_Январь[#This Row])</f>
        <v>0</v>
      </c>
      <c r="AP36" s="22">
        <f ca="1">SUMIF(C35:AG36,табл_Январь[[#Headers],[ОТ]],табл_Январь[#This Row])</f>
        <v>0</v>
      </c>
      <c r="AQ36" s="22">
        <f ca="1">SUMIF(C35:AG36,табл_Январь[[#Headers],[ДО]],табл_Январь[#This Row])</f>
        <v>0</v>
      </c>
      <c r="AR36" s="22">
        <f ca="1">SUMIF(C35:AG36,табл_Январь[[#Headers],[К]],табл_Январь[#This Row])</f>
        <v>176</v>
      </c>
      <c r="AS36" s="22">
        <f ca="1">SUMIF(C35:AG36,табл_Январь[[#Headers],[ПР]],табл_Январь[#This Row])</f>
        <v>0</v>
      </c>
      <c r="AT36" s="22">
        <f ca="1">SUMIF(C35:AG36,табл_Январь[[#Headers],[М]],табл_Январь[#This Row])</f>
        <v>0</v>
      </c>
      <c r="AU36" s="22">
        <f ca="1">SUMIF(C35:AG36,табл_Январь[[#Headers],[ВД]],табл_Январь[#This Row])</f>
        <v>0</v>
      </c>
      <c r="AV36" s="22">
        <f ca="1">SUMIF(C35:AG36,табл_Январь[[#Headers],[МО]],табл_Январь[#This Row])</f>
        <v>0</v>
      </c>
      <c r="AW36" s="110">
        <f t="shared" ca="1" si="1"/>
        <v>181.5</v>
      </c>
    </row>
    <row r="37" spans="1:49" customFormat="1" ht="15" customHeight="1" x14ac:dyDescent="0.25">
      <c r="A37" s="140" t="s">
        <v>184</v>
      </c>
      <c r="B37" s="142"/>
      <c r="C37" s="121" t="s">
        <v>47</v>
      </c>
      <c r="D37" s="121" t="s">
        <v>47</v>
      </c>
      <c r="E37" s="121" t="s">
        <v>47</v>
      </c>
      <c r="F37" s="121" t="s">
        <v>47</v>
      </c>
      <c r="G37" s="121" t="s">
        <v>47</v>
      </c>
      <c r="H37" s="121" t="s">
        <v>47</v>
      </c>
      <c r="I37" s="121" t="s">
        <v>47</v>
      </c>
      <c r="J37" s="121" t="s">
        <v>47</v>
      </c>
      <c r="K37" s="121" t="s">
        <v>47</v>
      </c>
      <c r="L37" s="121" t="s">
        <v>47</v>
      </c>
      <c r="M37" s="121" t="s">
        <v>47</v>
      </c>
      <c r="N37" s="121" t="s">
        <v>47</v>
      </c>
      <c r="O37" s="121" t="s">
        <v>47</v>
      </c>
      <c r="P37" s="121" t="s">
        <v>47</v>
      </c>
      <c r="Q37" s="121" t="s">
        <v>47</v>
      </c>
      <c r="R37" s="121" t="s">
        <v>45</v>
      </c>
      <c r="S37" s="121" t="s">
        <v>45</v>
      </c>
      <c r="T37" s="121" t="s">
        <v>45</v>
      </c>
      <c r="U37" s="121" t="s">
        <v>45</v>
      </c>
      <c r="V37" s="121" t="s">
        <v>45</v>
      </c>
      <c r="W37" s="121" t="s">
        <v>45</v>
      </c>
      <c r="X37" s="121" t="s">
        <v>45</v>
      </c>
      <c r="Y37" s="121" t="s">
        <v>45</v>
      </c>
      <c r="Z37" s="121" t="s">
        <v>45</v>
      </c>
      <c r="AA37" s="121" t="s">
        <v>45</v>
      </c>
      <c r="AB37" s="121" t="s">
        <v>45</v>
      </c>
      <c r="AC37" s="121" t="s">
        <v>45</v>
      </c>
      <c r="AD37" s="121" t="s">
        <v>45</v>
      </c>
      <c r="AE37" s="121" t="s">
        <v>45</v>
      </c>
      <c r="AF37" s="121" t="s">
        <v>45</v>
      </c>
      <c r="AG37" s="121" t="s">
        <v>45</v>
      </c>
      <c r="AH37" s="118" t="s">
        <v>39</v>
      </c>
      <c r="AI37" s="115">
        <f>SUM(Январь!$AJ37:$AV37)</f>
        <v>31</v>
      </c>
      <c r="AJ37" s="109">
        <f>COUNTIF(табл_Январь[[#This Row],[1]:[31]],табл_Январь[[#Headers],[ВМ]])</f>
        <v>0</v>
      </c>
      <c r="AK37" s="21">
        <f>COUNTIF(табл_Январь[[#This Row],[1]:[31]],табл_Январь[[#Headers],[С]])</f>
        <v>0</v>
      </c>
      <c r="AL37" s="21">
        <f>COUNTIF(табл_Январь[[#This Row],[1]:[31]],табл_Январь[[#Headers],[В]])</f>
        <v>0</v>
      </c>
      <c r="AM37" s="21">
        <f>COUNTIF(табл_Январь[[#This Row],[1]:[31]],табл_Январь[[#Headers],[РВ]])</f>
        <v>0</v>
      </c>
      <c r="AN37" s="21">
        <f>COUNTIF(табл_Январь[[#This Row],[1]:[31]],табл_Январь[[#Headers],[Б]])</f>
        <v>0</v>
      </c>
      <c r="AO37" s="21">
        <f>COUNTIF(табл_Январь[[#This Row],[1]:[31]],табл_Январь[[#Headers],[ПК]])</f>
        <v>0</v>
      </c>
      <c r="AP37" s="21">
        <f>COUNTIF(табл_Январь[[#This Row],[1]:[31]],табл_Январь[[#Headers],[ОТ]])</f>
        <v>15</v>
      </c>
      <c r="AQ37" s="21">
        <f>COUNTIF(табл_Январь[[#This Row],[1]:[31]],табл_Январь[[#Headers],[ДО]])</f>
        <v>0</v>
      </c>
      <c r="AR37" s="21">
        <f>COUNTIF(табл_Январь[[#This Row],[1]:[31]],табл_Январь[[#Headers],[К]])</f>
        <v>16</v>
      </c>
      <c r="AS37" s="21">
        <f>COUNTIF(табл_Январь[[#This Row],[1]:[31]],табл_Январь[[#Headers],[ПР]])</f>
        <v>0</v>
      </c>
      <c r="AT37" s="21">
        <f>COUNTIF(табл_Январь[[#This Row],[1]:[31]],табл_Январь[[#Headers],[М]])</f>
        <v>0</v>
      </c>
      <c r="AU37" s="21">
        <f>COUNTIF(табл_Январь[[#This Row],[1]:[31]],табл_Январь[[#Headers],[ВД]])</f>
        <v>0</v>
      </c>
      <c r="AV37" s="21">
        <f>COUNTIF(табл_Январь[[#This Row],[1]:[31]],табл_Январь[[#Headers],[МО]])</f>
        <v>0</v>
      </c>
      <c r="AW37" s="110">
        <f t="shared" si="1"/>
        <v>31</v>
      </c>
    </row>
    <row r="38" spans="1:49" customFormat="1" ht="15" customHeight="1" x14ac:dyDescent="0.25">
      <c r="A38" s="141"/>
      <c r="B38" s="142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>
        <v>11</v>
      </c>
      <c r="S38" s="121">
        <v>11</v>
      </c>
      <c r="T38" s="121">
        <v>11</v>
      </c>
      <c r="U38" s="121">
        <v>11</v>
      </c>
      <c r="V38" s="121">
        <v>11</v>
      </c>
      <c r="W38" s="121">
        <v>11</v>
      </c>
      <c r="X38" s="121">
        <v>11</v>
      </c>
      <c r="Y38" s="121">
        <v>11</v>
      </c>
      <c r="Z38" s="121">
        <v>11</v>
      </c>
      <c r="AA38" s="121">
        <v>11</v>
      </c>
      <c r="AB38" s="121">
        <v>11</v>
      </c>
      <c r="AC38" s="121">
        <v>11</v>
      </c>
      <c r="AD38" s="121">
        <v>11</v>
      </c>
      <c r="AE38" s="121">
        <v>11</v>
      </c>
      <c r="AF38" s="121">
        <v>11</v>
      </c>
      <c r="AG38" s="121">
        <v>11</v>
      </c>
      <c r="AH38" s="116" t="s">
        <v>40</v>
      </c>
      <c r="AI38" s="117">
        <f ca="1">SUM(Январь!$AJ38:$AV38)</f>
        <v>176</v>
      </c>
      <c r="AJ38" s="111">
        <f ca="1">SUMIF(C37:AG38,табл_Январь[[#Headers],[ВМ]],табл_Январь[#This Row])</f>
        <v>0</v>
      </c>
      <c r="AK38" s="22">
        <f ca="1">SUMIF(C37:AG38,табл_Январь[[#Headers],[С]],табл_Январь[#This Row])</f>
        <v>0</v>
      </c>
      <c r="AL38" s="22">
        <f ca="1">SUMIF(C37:AG38,табл_Январь[[#Headers],[В]],табл_Январь[#This Row])</f>
        <v>0</v>
      </c>
      <c r="AM38" s="22">
        <f ca="1">SUMIF(C37:AG38,табл_Январь[[#Headers],[РВ]],табл_Январь[#This Row])</f>
        <v>0</v>
      </c>
      <c r="AN38" s="22">
        <f ca="1">SUMIF(C37:AG38,табл_Январь[[#Headers],[Б]],табл_Январь[#This Row])</f>
        <v>0</v>
      </c>
      <c r="AO38" s="22">
        <f ca="1">SUMIF(C37:AG38,табл_Январь[[#Headers],[ПК]],табл_Январь[#This Row])</f>
        <v>0</v>
      </c>
      <c r="AP38" s="22">
        <f ca="1">SUMIF(C37:AG38,табл_Январь[[#Headers],[ОТ]],табл_Январь[#This Row])</f>
        <v>0</v>
      </c>
      <c r="AQ38" s="22">
        <f ca="1">SUMIF(C37:AG38,табл_Январь[[#Headers],[ДО]],табл_Январь[#This Row])</f>
        <v>0</v>
      </c>
      <c r="AR38" s="22">
        <f ca="1">SUMIF(C37:AG38,табл_Январь[[#Headers],[К]],табл_Январь[#This Row])</f>
        <v>176</v>
      </c>
      <c r="AS38" s="22">
        <f ca="1">SUMIF(C37:AG38,табл_Январь[[#Headers],[ПР]],табл_Январь[#This Row])</f>
        <v>0</v>
      </c>
      <c r="AT38" s="22">
        <f ca="1">SUMIF(C37:AG38,табл_Январь[[#Headers],[М]],табл_Январь[#This Row])</f>
        <v>0</v>
      </c>
      <c r="AU38" s="22">
        <f ca="1">SUMIF(C37:AG38,табл_Январь[[#Headers],[ВД]],табл_Январь[#This Row])</f>
        <v>0</v>
      </c>
      <c r="AV38" s="22">
        <f ca="1">SUMIF(C37:AG38,табл_Январь[[#Headers],[МО]],табл_Январь[#This Row])</f>
        <v>0</v>
      </c>
      <c r="AW38" s="110">
        <f t="shared" ca="1" si="1"/>
        <v>176</v>
      </c>
    </row>
    <row r="39" spans="1:49" customFormat="1" ht="15" customHeight="1" x14ac:dyDescent="0.25">
      <c r="A39" s="140" t="s">
        <v>185</v>
      </c>
      <c r="B39" s="143"/>
      <c r="C39" s="121" t="s">
        <v>42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 t="s">
        <v>45</v>
      </c>
      <c r="S39" s="121" t="s">
        <v>45</v>
      </c>
      <c r="T39" s="121" t="s">
        <v>45</v>
      </c>
      <c r="U39" s="121" t="s">
        <v>45</v>
      </c>
      <c r="V39" s="121" t="s">
        <v>45</v>
      </c>
      <c r="W39" s="121" t="s">
        <v>45</v>
      </c>
      <c r="X39" s="121" t="s">
        <v>45</v>
      </c>
      <c r="Y39" s="121" t="s">
        <v>45</v>
      </c>
      <c r="Z39" s="121" t="s">
        <v>45</v>
      </c>
      <c r="AA39" s="121" t="s">
        <v>45</v>
      </c>
      <c r="AB39" s="121" t="s">
        <v>45</v>
      </c>
      <c r="AC39" s="121" t="s">
        <v>45</v>
      </c>
      <c r="AD39" s="121" t="s">
        <v>45</v>
      </c>
      <c r="AE39" s="121" t="s">
        <v>45</v>
      </c>
      <c r="AF39" s="121" t="s">
        <v>45</v>
      </c>
      <c r="AG39" s="121" t="s">
        <v>45</v>
      </c>
      <c r="AH39" s="118" t="s">
        <v>39</v>
      </c>
      <c r="AI39" s="115">
        <f>SUM(Январь!$AJ39:$AV39)</f>
        <v>17</v>
      </c>
      <c r="AJ39" s="109">
        <f>COUNTIF(табл_Январь[[#This Row],[1]:[31]],табл_Январь[[#Headers],[ВМ]])</f>
        <v>0</v>
      </c>
      <c r="AK39" s="21">
        <f>COUNTIF(табл_Январь[[#This Row],[1]:[31]],табл_Январь[[#Headers],[С]])</f>
        <v>0</v>
      </c>
      <c r="AL39" s="21">
        <f>COUNTIF(табл_Январь[[#This Row],[1]:[31]],табл_Январь[[#Headers],[В]])</f>
        <v>0</v>
      </c>
      <c r="AM39" s="21">
        <f>COUNTIF(табл_Январь[[#This Row],[1]:[31]],табл_Январь[[#Headers],[РВ]])</f>
        <v>1</v>
      </c>
      <c r="AN39" s="21">
        <f>COUNTIF(табл_Январь[[#This Row],[1]:[31]],табл_Январь[[#Headers],[Б]])</f>
        <v>0</v>
      </c>
      <c r="AO39" s="21">
        <f>COUNTIF(табл_Январь[[#This Row],[1]:[31]],табл_Январь[[#Headers],[ПК]])</f>
        <v>0</v>
      </c>
      <c r="AP39" s="21">
        <f>COUNTIF(табл_Январь[[#This Row],[1]:[31]],табл_Январь[[#Headers],[ОТ]])</f>
        <v>0</v>
      </c>
      <c r="AQ39" s="21">
        <f>COUNTIF(табл_Январь[[#This Row],[1]:[31]],табл_Январь[[#Headers],[ДО]])</f>
        <v>0</v>
      </c>
      <c r="AR39" s="21">
        <f>COUNTIF(табл_Январь[[#This Row],[1]:[31]],табл_Январь[[#Headers],[К]])</f>
        <v>16</v>
      </c>
      <c r="AS39" s="21">
        <f>COUNTIF(табл_Январь[[#This Row],[1]:[31]],табл_Январь[[#Headers],[ПР]])</f>
        <v>0</v>
      </c>
      <c r="AT39" s="21">
        <f>COUNTIF(табл_Январь[[#This Row],[1]:[31]],табл_Январь[[#Headers],[М]])</f>
        <v>0</v>
      </c>
      <c r="AU39" s="21">
        <f>COUNTIF(табл_Январь[[#This Row],[1]:[31]],табл_Январь[[#Headers],[ВД]])</f>
        <v>0</v>
      </c>
      <c r="AV39" s="21">
        <f>COUNTIF(табл_Январь[[#This Row],[1]:[31]],табл_Январь[[#Headers],[МО]])</f>
        <v>0</v>
      </c>
      <c r="AW39" s="110">
        <f t="shared" si="1"/>
        <v>17</v>
      </c>
    </row>
    <row r="40" spans="1:49" customFormat="1" ht="15" customHeight="1" x14ac:dyDescent="0.25">
      <c r="A40" s="141"/>
      <c r="B40" s="143"/>
      <c r="C40" s="121">
        <v>5.5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>
        <v>11</v>
      </c>
      <c r="S40" s="121">
        <v>11</v>
      </c>
      <c r="T40" s="121">
        <v>11</v>
      </c>
      <c r="U40" s="121">
        <v>11</v>
      </c>
      <c r="V40" s="121">
        <v>11</v>
      </c>
      <c r="W40" s="121">
        <v>11</v>
      </c>
      <c r="X40" s="121">
        <v>11</v>
      </c>
      <c r="Y40" s="121">
        <v>11</v>
      </c>
      <c r="Z40" s="121">
        <v>11</v>
      </c>
      <c r="AA40" s="121">
        <v>11</v>
      </c>
      <c r="AB40" s="121">
        <v>11</v>
      </c>
      <c r="AC40" s="121">
        <v>11</v>
      </c>
      <c r="AD40" s="121">
        <v>11</v>
      </c>
      <c r="AE40" s="121">
        <v>11</v>
      </c>
      <c r="AF40" s="121">
        <v>11</v>
      </c>
      <c r="AG40" s="121">
        <v>11</v>
      </c>
      <c r="AH40" s="116" t="s">
        <v>40</v>
      </c>
      <c r="AI40" s="117">
        <f ca="1">SUM(Январь!$AJ40:$AV40)</f>
        <v>181.5</v>
      </c>
      <c r="AJ40" s="111">
        <f ca="1">SUMIF(C39:AG40,табл_Январь[[#Headers],[ВМ]],табл_Январь[#This Row])</f>
        <v>0</v>
      </c>
      <c r="AK40" s="22">
        <f ca="1">SUMIF(C39:AG40,табл_Январь[[#Headers],[С]],табл_Январь[#This Row])</f>
        <v>0</v>
      </c>
      <c r="AL40" s="22">
        <f ca="1">SUMIF(C39:AG40,табл_Январь[[#Headers],[В]],табл_Январь[#This Row])</f>
        <v>0</v>
      </c>
      <c r="AM40" s="22">
        <f ca="1">SUMIF(C39:AG40,табл_Январь[[#Headers],[РВ]],табл_Январь[#This Row])</f>
        <v>5.5</v>
      </c>
      <c r="AN40" s="22">
        <f ca="1">SUMIF(C39:AG40,табл_Январь[[#Headers],[Б]],табл_Январь[#This Row])</f>
        <v>0</v>
      </c>
      <c r="AO40" s="22">
        <f ca="1">SUMIF(C39:AG40,табл_Январь[[#Headers],[ПК]],табл_Январь[#This Row])</f>
        <v>0</v>
      </c>
      <c r="AP40" s="22">
        <f ca="1">SUMIF(C39:AG40,табл_Январь[[#Headers],[ОТ]],табл_Январь[#This Row])</f>
        <v>0</v>
      </c>
      <c r="AQ40" s="22">
        <f ca="1">SUMIF(C39:AG40,табл_Январь[[#Headers],[ДО]],табл_Январь[#This Row])</f>
        <v>0</v>
      </c>
      <c r="AR40" s="22">
        <f ca="1">SUMIF(C39:AG40,табл_Январь[[#Headers],[К]],табл_Январь[#This Row])</f>
        <v>176</v>
      </c>
      <c r="AS40" s="22">
        <f ca="1">SUMIF(C39:AG40,табл_Январь[[#Headers],[ПР]],табл_Январь[#This Row])</f>
        <v>0</v>
      </c>
      <c r="AT40" s="22">
        <f ca="1">SUMIF(C39:AG40,табл_Январь[[#Headers],[М]],табл_Январь[#This Row])</f>
        <v>0</v>
      </c>
      <c r="AU40" s="22">
        <f ca="1">SUMIF(C39:AG40,табл_Январь[[#Headers],[ВД]],табл_Январь[#This Row])</f>
        <v>0</v>
      </c>
      <c r="AV40" s="22">
        <f ca="1">SUMIF(C39:AG40,табл_Январь[[#Headers],[МО]],табл_Январь[#This Row])</f>
        <v>0</v>
      </c>
      <c r="AW40" s="110">
        <f t="shared" ca="1" si="1"/>
        <v>181.5</v>
      </c>
    </row>
    <row r="41" spans="1:49" customFormat="1" ht="15" customHeight="1" x14ac:dyDescent="0.25">
      <c r="A41" s="140" t="s">
        <v>186</v>
      </c>
      <c r="B41" s="142"/>
      <c r="C41" s="121" t="s">
        <v>42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 t="s">
        <v>45</v>
      </c>
      <c r="S41" s="121" t="s">
        <v>45</v>
      </c>
      <c r="T41" s="121" t="s">
        <v>45</v>
      </c>
      <c r="U41" s="121" t="s">
        <v>45</v>
      </c>
      <c r="V41" s="121" t="s">
        <v>45</v>
      </c>
      <c r="W41" s="121" t="s">
        <v>45</v>
      </c>
      <c r="X41" s="121" t="s">
        <v>45</v>
      </c>
      <c r="Y41" s="121" t="s">
        <v>45</v>
      </c>
      <c r="Z41" s="121" t="s">
        <v>45</v>
      </c>
      <c r="AA41" s="121" t="s">
        <v>45</v>
      </c>
      <c r="AB41" s="121" t="s">
        <v>45</v>
      </c>
      <c r="AC41" s="121" t="s">
        <v>45</v>
      </c>
      <c r="AD41" s="121" t="s">
        <v>45</v>
      </c>
      <c r="AE41" s="121" t="s">
        <v>45</v>
      </c>
      <c r="AF41" s="121" t="s">
        <v>45</v>
      </c>
      <c r="AG41" s="121" t="s">
        <v>45</v>
      </c>
      <c r="AH41" s="118" t="s">
        <v>39</v>
      </c>
      <c r="AI41" s="115">
        <f>SUM(Январь!$AJ41:$AV41)</f>
        <v>17</v>
      </c>
      <c r="AJ41" s="109">
        <f>COUNTIF(табл_Январь[[#This Row],[1]:[31]],табл_Январь[[#Headers],[ВМ]])</f>
        <v>0</v>
      </c>
      <c r="AK41" s="21">
        <f>COUNTIF(табл_Январь[[#This Row],[1]:[31]],табл_Январь[[#Headers],[С]])</f>
        <v>0</v>
      </c>
      <c r="AL41" s="21">
        <f>COUNTIF(табл_Январь[[#This Row],[1]:[31]],табл_Январь[[#Headers],[В]])</f>
        <v>0</v>
      </c>
      <c r="AM41" s="21">
        <f>COUNTIF(табл_Январь[[#This Row],[1]:[31]],табл_Январь[[#Headers],[РВ]])</f>
        <v>1</v>
      </c>
      <c r="AN41" s="21">
        <f>COUNTIF(табл_Январь[[#This Row],[1]:[31]],табл_Январь[[#Headers],[Б]])</f>
        <v>0</v>
      </c>
      <c r="AO41" s="21">
        <f>COUNTIF(табл_Январь[[#This Row],[1]:[31]],табл_Январь[[#Headers],[ПК]])</f>
        <v>0</v>
      </c>
      <c r="AP41" s="21">
        <f>COUNTIF(табл_Январь[[#This Row],[1]:[31]],табл_Январь[[#Headers],[ОТ]])</f>
        <v>0</v>
      </c>
      <c r="AQ41" s="21">
        <f>COUNTIF(табл_Январь[[#This Row],[1]:[31]],табл_Январь[[#Headers],[ДО]])</f>
        <v>0</v>
      </c>
      <c r="AR41" s="21">
        <f>COUNTIF(табл_Январь[[#This Row],[1]:[31]],табл_Январь[[#Headers],[К]])</f>
        <v>16</v>
      </c>
      <c r="AS41" s="21">
        <f>COUNTIF(табл_Январь[[#This Row],[1]:[31]],табл_Январь[[#Headers],[ПР]])</f>
        <v>0</v>
      </c>
      <c r="AT41" s="21">
        <f>COUNTIF(табл_Январь[[#This Row],[1]:[31]],табл_Январь[[#Headers],[М]])</f>
        <v>0</v>
      </c>
      <c r="AU41" s="21">
        <f>COUNTIF(табл_Январь[[#This Row],[1]:[31]],табл_Январь[[#Headers],[ВД]])</f>
        <v>0</v>
      </c>
      <c r="AV41" s="21">
        <f>COUNTIF(табл_Январь[[#This Row],[1]:[31]],табл_Январь[[#Headers],[МО]])</f>
        <v>0</v>
      </c>
      <c r="AW41" s="110">
        <f t="shared" si="1"/>
        <v>17</v>
      </c>
    </row>
    <row r="42" spans="1:49" customFormat="1" ht="15" customHeight="1" x14ac:dyDescent="0.25">
      <c r="A42" s="141"/>
      <c r="B42" s="142"/>
      <c r="C42" s="121">
        <v>5.5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>
        <v>11</v>
      </c>
      <c r="S42" s="121">
        <v>11</v>
      </c>
      <c r="T42" s="121">
        <v>11</v>
      </c>
      <c r="U42" s="121">
        <v>11</v>
      </c>
      <c r="V42" s="121">
        <v>11</v>
      </c>
      <c r="W42" s="121">
        <v>11</v>
      </c>
      <c r="X42" s="121">
        <v>11</v>
      </c>
      <c r="Y42" s="121">
        <v>11</v>
      </c>
      <c r="Z42" s="121">
        <v>11</v>
      </c>
      <c r="AA42" s="121">
        <v>11</v>
      </c>
      <c r="AB42" s="121">
        <v>11</v>
      </c>
      <c r="AC42" s="121">
        <v>11</v>
      </c>
      <c r="AD42" s="121">
        <v>11</v>
      </c>
      <c r="AE42" s="121">
        <v>11</v>
      </c>
      <c r="AF42" s="121">
        <v>11</v>
      </c>
      <c r="AG42" s="121">
        <v>11</v>
      </c>
      <c r="AH42" s="116" t="s">
        <v>40</v>
      </c>
      <c r="AI42" s="117">
        <f ca="1">SUM(Январь!$AJ42:$AV42)</f>
        <v>181.5</v>
      </c>
      <c r="AJ42" s="111">
        <f ca="1">SUMIF(C41:AG42,табл_Январь[[#Headers],[ВМ]],табл_Январь[#This Row])</f>
        <v>0</v>
      </c>
      <c r="AK42" s="22">
        <f ca="1">SUMIF(C41:AG42,табл_Январь[[#Headers],[С]],табл_Январь[#This Row])</f>
        <v>0</v>
      </c>
      <c r="AL42" s="22">
        <f ca="1">SUMIF(C41:AG42,табл_Январь[[#Headers],[В]],табл_Январь[#This Row])</f>
        <v>0</v>
      </c>
      <c r="AM42" s="22">
        <f ca="1">SUMIF(C41:AG42,табл_Январь[[#Headers],[РВ]],табл_Январь[#This Row])</f>
        <v>5.5</v>
      </c>
      <c r="AN42" s="22">
        <f ca="1">SUMIF(C41:AG42,табл_Январь[[#Headers],[Б]],табл_Январь[#This Row])</f>
        <v>0</v>
      </c>
      <c r="AO42" s="22">
        <f ca="1">SUMIF(C41:AG42,табл_Январь[[#Headers],[ПК]],табл_Январь[#This Row])</f>
        <v>0</v>
      </c>
      <c r="AP42" s="22">
        <f ca="1">SUMIF(C41:AG42,табл_Январь[[#Headers],[ОТ]],табл_Январь[#This Row])</f>
        <v>0</v>
      </c>
      <c r="AQ42" s="22">
        <f ca="1">SUMIF(C41:AG42,табл_Январь[[#Headers],[ДО]],табл_Январь[#This Row])</f>
        <v>0</v>
      </c>
      <c r="AR42" s="22">
        <f ca="1">SUMIF(C41:AG42,табл_Январь[[#Headers],[К]],табл_Январь[#This Row])</f>
        <v>176</v>
      </c>
      <c r="AS42" s="22">
        <f ca="1">SUMIF(C41:AG42,табл_Январь[[#Headers],[ПР]],табл_Январь[#This Row])</f>
        <v>0</v>
      </c>
      <c r="AT42" s="22">
        <f ca="1">SUMIF(C41:AG42,табл_Январь[[#Headers],[М]],табл_Январь[#This Row])</f>
        <v>0</v>
      </c>
      <c r="AU42" s="22">
        <f ca="1">SUMIF(C41:AG42,табл_Январь[[#Headers],[ВД]],табл_Январь[#This Row])</f>
        <v>0</v>
      </c>
      <c r="AV42" s="22">
        <f ca="1">SUMIF(C41:AG42,табл_Январь[[#Headers],[МО]],табл_Январь[#This Row])</f>
        <v>0</v>
      </c>
      <c r="AW42" s="110">
        <f t="shared" ca="1" si="1"/>
        <v>181.5</v>
      </c>
    </row>
    <row r="43" spans="1:49" customFormat="1" ht="15" customHeight="1" x14ac:dyDescent="0.25">
      <c r="A43" s="140" t="s">
        <v>187</v>
      </c>
      <c r="B43" s="143"/>
      <c r="C43" s="121" t="s">
        <v>42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 t="s">
        <v>45</v>
      </c>
      <c r="S43" s="121" t="s">
        <v>45</v>
      </c>
      <c r="T43" s="121" t="s">
        <v>45</v>
      </c>
      <c r="U43" s="121" t="s">
        <v>45</v>
      </c>
      <c r="V43" s="121" t="s">
        <v>45</v>
      </c>
      <c r="W43" s="121" t="s">
        <v>45</v>
      </c>
      <c r="X43" s="121" t="s">
        <v>45</v>
      </c>
      <c r="Y43" s="121" t="s">
        <v>45</v>
      </c>
      <c r="Z43" s="121" t="s">
        <v>45</v>
      </c>
      <c r="AA43" s="121" t="s">
        <v>45</v>
      </c>
      <c r="AB43" s="121" t="s">
        <v>45</v>
      </c>
      <c r="AC43" s="121" t="s">
        <v>45</v>
      </c>
      <c r="AD43" s="121" t="s">
        <v>45</v>
      </c>
      <c r="AE43" s="121" t="s">
        <v>45</v>
      </c>
      <c r="AF43" s="121" t="s">
        <v>45</v>
      </c>
      <c r="AG43" s="121" t="s">
        <v>45</v>
      </c>
      <c r="AH43" s="118" t="s">
        <v>39</v>
      </c>
      <c r="AI43" s="115">
        <f>SUM(Январь!$AJ43:$AV43)</f>
        <v>17</v>
      </c>
      <c r="AJ43" s="109">
        <f>COUNTIF(табл_Январь[[#This Row],[1]:[31]],табл_Январь[[#Headers],[ВМ]])</f>
        <v>0</v>
      </c>
      <c r="AK43" s="21">
        <f>COUNTIF(табл_Январь[[#This Row],[1]:[31]],табл_Январь[[#Headers],[С]])</f>
        <v>0</v>
      </c>
      <c r="AL43" s="21">
        <f>COUNTIF(табл_Январь[[#This Row],[1]:[31]],табл_Январь[[#Headers],[В]])</f>
        <v>0</v>
      </c>
      <c r="AM43" s="21">
        <f>COUNTIF(табл_Январь[[#This Row],[1]:[31]],табл_Январь[[#Headers],[РВ]])</f>
        <v>1</v>
      </c>
      <c r="AN43" s="21">
        <f>COUNTIF(табл_Январь[[#This Row],[1]:[31]],табл_Январь[[#Headers],[Б]])</f>
        <v>0</v>
      </c>
      <c r="AO43" s="21">
        <f>COUNTIF(табл_Январь[[#This Row],[1]:[31]],табл_Январь[[#Headers],[ПК]])</f>
        <v>0</v>
      </c>
      <c r="AP43" s="21">
        <f>COUNTIF(табл_Январь[[#This Row],[1]:[31]],табл_Январь[[#Headers],[ОТ]])</f>
        <v>0</v>
      </c>
      <c r="AQ43" s="21">
        <f>COUNTIF(табл_Январь[[#This Row],[1]:[31]],табл_Январь[[#Headers],[ДО]])</f>
        <v>0</v>
      </c>
      <c r="AR43" s="21">
        <f>COUNTIF(табл_Январь[[#This Row],[1]:[31]],табл_Январь[[#Headers],[К]])</f>
        <v>16</v>
      </c>
      <c r="AS43" s="21">
        <f>COUNTIF(табл_Январь[[#This Row],[1]:[31]],табл_Январь[[#Headers],[ПР]])</f>
        <v>0</v>
      </c>
      <c r="AT43" s="21">
        <f>COUNTIF(табл_Январь[[#This Row],[1]:[31]],табл_Январь[[#Headers],[М]])</f>
        <v>0</v>
      </c>
      <c r="AU43" s="21">
        <f>COUNTIF(табл_Январь[[#This Row],[1]:[31]],табл_Январь[[#Headers],[ВД]])</f>
        <v>0</v>
      </c>
      <c r="AV43" s="21">
        <f>COUNTIF(табл_Январь[[#This Row],[1]:[31]],табл_Январь[[#Headers],[МО]])</f>
        <v>0</v>
      </c>
      <c r="AW43" s="110">
        <f t="shared" si="1"/>
        <v>17</v>
      </c>
    </row>
    <row r="44" spans="1:49" customFormat="1" ht="15" customHeight="1" x14ac:dyDescent="0.25">
      <c r="A44" s="141"/>
      <c r="B44" s="143"/>
      <c r="C44" s="121">
        <v>5.5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>
        <v>11</v>
      </c>
      <c r="S44" s="121">
        <v>11</v>
      </c>
      <c r="T44" s="121">
        <v>11</v>
      </c>
      <c r="U44" s="121">
        <v>11</v>
      </c>
      <c r="V44" s="121">
        <v>11</v>
      </c>
      <c r="W44" s="121">
        <v>11</v>
      </c>
      <c r="X44" s="121">
        <v>11</v>
      </c>
      <c r="Y44" s="121">
        <v>11</v>
      </c>
      <c r="Z44" s="121">
        <v>11</v>
      </c>
      <c r="AA44" s="121">
        <v>11</v>
      </c>
      <c r="AB44" s="121">
        <v>11</v>
      </c>
      <c r="AC44" s="121">
        <v>11</v>
      </c>
      <c r="AD44" s="121">
        <v>11</v>
      </c>
      <c r="AE44" s="121">
        <v>11</v>
      </c>
      <c r="AF44" s="121">
        <v>11</v>
      </c>
      <c r="AG44" s="121">
        <v>11</v>
      </c>
      <c r="AH44" s="116" t="s">
        <v>40</v>
      </c>
      <c r="AI44" s="117">
        <f ca="1">SUM(Январь!$AJ44:$AV44)</f>
        <v>181.5</v>
      </c>
      <c r="AJ44" s="111">
        <f ca="1">SUMIF(C43:AG44,табл_Январь[[#Headers],[ВМ]],табл_Январь[#This Row])</f>
        <v>0</v>
      </c>
      <c r="AK44" s="22">
        <f ca="1">SUMIF(C43:AG44,табл_Январь[[#Headers],[С]],табл_Январь[#This Row])</f>
        <v>0</v>
      </c>
      <c r="AL44" s="22">
        <f ca="1">SUMIF(C43:AG44,табл_Январь[[#Headers],[В]],табл_Январь[#This Row])</f>
        <v>0</v>
      </c>
      <c r="AM44" s="22">
        <f ca="1">SUMIF(C43:AG44,табл_Январь[[#Headers],[РВ]],табл_Январь[#This Row])</f>
        <v>5.5</v>
      </c>
      <c r="AN44" s="22">
        <f ca="1">SUMIF(C43:AG44,табл_Январь[[#Headers],[Б]],табл_Январь[#This Row])</f>
        <v>0</v>
      </c>
      <c r="AO44" s="22">
        <f ca="1">SUMIF(C43:AG44,табл_Январь[[#Headers],[ПК]],табл_Январь[#This Row])</f>
        <v>0</v>
      </c>
      <c r="AP44" s="22">
        <f ca="1">SUMIF(C43:AG44,табл_Январь[[#Headers],[ОТ]],табл_Январь[#This Row])</f>
        <v>0</v>
      </c>
      <c r="AQ44" s="22">
        <f ca="1">SUMIF(C43:AG44,табл_Январь[[#Headers],[ДО]],табл_Январь[#This Row])</f>
        <v>0</v>
      </c>
      <c r="AR44" s="22">
        <f ca="1">SUMIF(C43:AG44,табл_Январь[[#Headers],[К]],табл_Январь[#This Row])</f>
        <v>176</v>
      </c>
      <c r="AS44" s="22">
        <f ca="1">SUMIF(C43:AG44,табл_Январь[[#Headers],[ПР]],табл_Январь[#This Row])</f>
        <v>0</v>
      </c>
      <c r="AT44" s="22">
        <f ca="1">SUMIF(C43:AG44,табл_Январь[[#Headers],[М]],табл_Январь[#This Row])</f>
        <v>0</v>
      </c>
      <c r="AU44" s="22">
        <f ca="1">SUMIF(C43:AG44,табл_Январь[[#Headers],[ВД]],табл_Январь[#This Row])</f>
        <v>0</v>
      </c>
      <c r="AV44" s="22">
        <f ca="1">SUMIF(C43:AG44,табл_Январь[[#Headers],[МО]],табл_Январь[#This Row])</f>
        <v>0</v>
      </c>
      <c r="AW44" s="110">
        <f t="shared" ca="1" si="1"/>
        <v>181.5</v>
      </c>
    </row>
    <row r="45" spans="1:49" customFormat="1" ht="15" customHeight="1" x14ac:dyDescent="0.25">
      <c r="A45" s="140" t="s">
        <v>188</v>
      </c>
      <c r="B45" s="142"/>
      <c r="C45" s="121" t="s">
        <v>42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 t="s">
        <v>41</v>
      </c>
      <c r="AE45" s="121" t="s">
        <v>41</v>
      </c>
      <c r="AF45" s="121" t="s">
        <v>41</v>
      </c>
      <c r="AG45" s="121" t="s">
        <v>41</v>
      </c>
      <c r="AH45" s="118" t="s">
        <v>39</v>
      </c>
      <c r="AI45" s="115">
        <f>SUM(Январь!$AJ45:$AV45)</f>
        <v>5</v>
      </c>
      <c r="AJ45" s="109">
        <f>COUNTIF(табл_Январь[[#This Row],[1]:[31]],табл_Январь[[#Headers],[ВМ]])</f>
        <v>4</v>
      </c>
      <c r="AK45" s="21">
        <f>COUNTIF(табл_Январь[[#This Row],[1]:[31]],табл_Январь[[#Headers],[С]])</f>
        <v>0</v>
      </c>
      <c r="AL45" s="21">
        <f>COUNTIF(табл_Январь[[#This Row],[1]:[31]],табл_Январь[[#Headers],[В]])</f>
        <v>0</v>
      </c>
      <c r="AM45" s="21">
        <f>COUNTIF(табл_Январь[[#This Row],[1]:[31]],табл_Январь[[#Headers],[РВ]])</f>
        <v>1</v>
      </c>
      <c r="AN45" s="21">
        <f>COUNTIF(табл_Январь[[#This Row],[1]:[31]],табл_Январь[[#Headers],[Б]])</f>
        <v>0</v>
      </c>
      <c r="AO45" s="21">
        <f>COUNTIF(табл_Январь[[#This Row],[1]:[31]],табл_Январь[[#Headers],[ПК]])</f>
        <v>0</v>
      </c>
      <c r="AP45" s="21">
        <f>COUNTIF(табл_Январь[[#This Row],[1]:[31]],табл_Январь[[#Headers],[ОТ]])</f>
        <v>0</v>
      </c>
      <c r="AQ45" s="21">
        <f>COUNTIF(табл_Январь[[#This Row],[1]:[31]],табл_Январь[[#Headers],[ДО]])</f>
        <v>0</v>
      </c>
      <c r="AR45" s="21">
        <f>COUNTIF(табл_Январь[[#This Row],[1]:[31]],табл_Январь[[#Headers],[К]])</f>
        <v>0</v>
      </c>
      <c r="AS45" s="21">
        <f>COUNTIF(табл_Январь[[#This Row],[1]:[31]],табл_Январь[[#Headers],[ПР]])</f>
        <v>0</v>
      </c>
      <c r="AT45" s="21">
        <f>COUNTIF(табл_Январь[[#This Row],[1]:[31]],табл_Январь[[#Headers],[М]])</f>
        <v>0</v>
      </c>
      <c r="AU45" s="21">
        <f>COUNTIF(табл_Январь[[#This Row],[1]:[31]],табл_Январь[[#Headers],[ВД]])</f>
        <v>0</v>
      </c>
      <c r="AV45" s="21">
        <f>COUNTIF(табл_Январь[[#This Row],[1]:[31]],табл_Январь[[#Headers],[МО]])</f>
        <v>0</v>
      </c>
      <c r="AW45" s="110">
        <f t="shared" si="1"/>
        <v>5</v>
      </c>
    </row>
    <row r="46" spans="1:49" customFormat="1" ht="15" customHeight="1" x14ac:dyDescent="0.25">
      <c r="A46" s="141"/>
      <c r="B46" s="142"/>
      <c r="C46" s="121">
        <v>11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>
        <v>11</v>
      </c>
      <c r="AE46" s="121">
        <v>11</v>
      </c>
      <c r="AF46" s="121">
        <v>11</v>
      </c>
      <c r="AG46" s="121">
        <v>11</v>
      </c>
      <c r="AH46" s="116" t="s">
        <v>40</v>
      </c>
      <c r="AI46" s="117">
        <f ca="1">SUM(Январь!$AJ46:$AV46)</f>
        <v>55</v>
      </c>
      <c r="AJ46" s="111">
        <f ca="1">SUMIF(C45:AG46,табл_Январь[[#Headers],[ВМ]],табл_Январь[#This Row])</f>
        <v>44</v>
      </c>
      <c r="AK46" s="22">
        <f ca="1">SUMIF(C45:AG46,табл_Январь[[#Headers],[С]],табл_Январь[#This Row])</f>
        <v>0</v>
      </c>
      <c r="AL46" s="22">
        <f ca="1">SUMIF(C45:AG46,табл_Январь[[#Headers],[В]],табл_Январь[#This Row])</f>
        <v>0</v>
      </c>
      <c r="AM46" s="22">
        <f ca="1">SUMIF(C45:AG46,табл_Январь[[#Headers],[РВ]],табл_Январь[#This Row])</f>
        <v>11</v>
      </c>
      <c r="AN46" s="22">
        <f ca="1">SUMIF(C45:AG46,табл_Январь[[#Headers],[Б]],табл_Январь[#This Row])</f>
        <v>0</v>
      </c>
      <c r="AO46" s="22">
        <f ca="1">SUMIF(C45:AG46,табл_Январь[[#Headers],[ПК]],табл_Январь[#This Row])</f>
        <v>0</v>
      </c>
      <c r="AP46" s="22">
        <f ca="1">SUMIF(C45:AG46,табл_Январь[[#Headers],[ОТ]],табл_Январь[#This Row])</f>
        <v>0</v>
      </c>
      <c r="AQ46" s="22">
        <f ca="1">SUMIF(C45:AG46,табл_Январь[[#Headers],[ДО]],табл_Январь[#This Row])</f>
        <v>0</v>
      </c>
      <c r="AR46" s="22">
        <f ca="1">SUMIF(C45:AG46,табл_Январь[[#Headers],[К]],табл_Январь[#This Row])</f>
        <v>0</v>
      </c>
      <c r="AS46" s="22">
        <f ca="1">SUMIF(C45:AG46,табл_Январь[[#Headers],[ПР]],табл_Январь[#This Row])</f>
        <v>0</v>
      </c>
      <c r="AT46" s="22">
        <f ca="1">SUMIF(C45:AG46,табл_Январь[[#Headers],[М]],табл_Январь[#This Row])</f>
        <v>0</v>
      </c>
      <c r="AU46" s="22">
        <f ca="1">SUMIF(C45:AG46,табл_Январь[[#Headers],[ВД]],табл_Январь[#This Row])</f>
        <v>0</v>
      </c>
      <c r="AV46" s="22">
        <f ca="1">SUMIF(C45:AG46,табл_Январь[[#Headers],[МО]],табл_Январь[#This Row])</f>
        <v>0</v>
      </c>
      <c r="AW46" s="110">
        <f t="shared" ca="1" si="1"/>
        <v>55</v>
      </c>
    </row>
    <row r="47" spans="1:49" customFormat="1" ht="15" customHeight="1" x14ac:dyDescent="0.25">
      <c r="A47" s="140" t="s">
        <v>189</v>
      </c>
      <c r="B47" s="143"/>
      <c r="C47" s="121" t="s">
        <v>47</v>
      </c>
      <c r="D47" s="121" t="s">
        <v>47</v>
      </c>
      <c r="E47" s="121" t="s">
        <v>47</v>
      </c>
      <c r="F47" s="121" t="s">
        <v>47</v>
      </c>
      <c r="G47" s="121" t="s">
        <v>47</v>
      </c>
      <c r="H47" s="121" t="s">
        <v>47</v>
      </c>
      <c r="I47" s="121" t="s">
        <v>47</v>
      </c>
      <c r="J47" s="121" t="s">
        <v>47</v>
      </c>
      <c r="K47" s="121" t="s">
        <v>47</v>
      </c>
      <c r="L47" s="121" t="s">
        <v>47</v>
      </c>
      <c r="M47" s="121" t="s">
        <v>47</v>
      </c>
      <c r="N47" s="121" t="s">
        <v>47</v>
      </c>
      <c r="O47" s="121" t="s">
        <v>47</v>
      </c>
      <c r="P47" s="121" t="s">
        <v>47</v>
      </c>
      <c r="Q47" s="121" t="s">
        <v>47</v>
      </c>
      <c r="R47" s="121" t="s">
        <v>47</v>
      </c>
      <c r="S47" s="121" t="s">
        <v>47</v>
      </c>
      <c r="T47" s="121" t="s">
        <v>47</v>
      </c>
      <c r="U47" s="121" t="s">
        <v>47</v>
      </c>
      <c r="V47" s="121" t="s">
        <v>47</v>
      </c>
      <c r="W47" s="121" t="s">
        <v>47</v>
      </c>
      <c r="X47" s="121" t="s">
        <v>47</v>
      </c>
      <c r="Y47" s="121" t="s">
        <v>47</v>
      </c>
      <c r="Z47" s="121" t="s">
        <v>47</v>
      </c>
      <c r="AA47" s="121" t="s">
        <v>47</v>
      </c>
      <c r="AB47" s="121" t="s">
        <v>47</v>
      </c>
      <c r="AC47" s="121" t="s">
        <v>47</v>
      </c>
      <c r="AD47" s="121" t="s">
        <v>47</v>
      </c>
      <c r="AE47" s="121" t="s">
        <v>47</v>
      </c>
      <c r="AF47" s="121" t="s">
        <v>47</v>
      </c>
      <c r="AG47" s="121" t="s">
        <v>45</v>
      </c>
      <c r="AH47" s="118" t="s">
        <v>39</v>
      </c>
      <c r="AI47" s="115">
        <f>SUM(Январь!$AJ47:$AV47)</f>
        <v>31</v>
      </c>
      <c r="AJ47" s="109">
        <f>COUNTIF(табл_Январь[[#This Row],[1]:[31]],табл_Январь[[#Headers],[ВМ]])</f>
        <v>0</v>
      </c>
      <c r="AK47" s="21">
        <f>COUNTIF(табл_Январь[[#This Row],[1]:[31]],табл_Январь[[#Headers],[С]])</f>
        <v>0</v>
      </c>
      <c r="AL47" s="21">
        <f>COUNTIF(табл_Январь[[#This Row],[1]:[31]],табл_Январь[[#Headers],[В]])</f>
        <v>0</v>
      </c>
      <c r="AM47" s="21">
        <f>COUNTIF(табл_Январь[[#This Row],[1]:[31]],табл_Январь[[#Headers],[РВ]])</f>
        <v>0</v>
      </c>
      <c r="AN47" s="21">
        <f>COUNTIF(табл_Январь[[#This Row],[1]:[31]],табл_Январь[[#Headers],[Б]])</f>
        <v>0</v>
      </c>
      <c r="AO47" s="21">
        <f>COUNTIF(табл_Январь[[#This Row],[1]:[31]],табл_Январь[[#Headers],[ПК]])</f>
        <v>0</v>
      </c>
      <c r="AP47" s="21">
        <f>COUNTIF(табл_Январь[[#This Row],[1]:[31]],табл_Январь[[#Headers],[ОТ]])</f>
        <v>30</v>
      </c>
      <c r="AQ47" s="21">
        <f>COUNTIF(табл_Январь[[#This Row],[1]:[31]],табл_Январь[[#Headers],[ДО]])</f>
        <v>0</v>
      </c>
      <c r="AR47" s="21">
        <f>COUNTIF(табл_Январь[[#This Row],[1]:[31]],табл_Январь[[#Headers],[К]])</f>
        <v>1</v>
      </c>
      <c r="AS47" s="21">
        <f>COUNTIF(табл_Январь[[#This Row],[1]:[31]],табл_Январь[[#Headers],[ПР]])</f>
        <v>0</v>
      </c>
      <c r="AT47" s="21">
        <f>COUNTIF(табл_Январь[[#This Row],[1]:[31]],табл_Январь[[#Headers],[М]])</f>
        <v>0</v>
      </c>
      <c r="AU47" s="21">
        <f>COUNTIF(табл_Январь[[#This Row],[1]:[31]],табл_Январь[[#Headers],[ВД]])</f>
        <v>0</v>
      </c>
      <c r="AV47" s="21">
        <f>COUNTIF(табл_Январь[[#This Row],[1]:[31]],табл_Январь[[#Headers],[МО]])</f>
        <v>0</v>
      </c>
      <c r="AW47" s="110">
        <f t="shared" si="1"/>
        <v>31</v>
      </c>
    </row>
    <row r="48" spans="1:49" customFormat="1" ht="15" customHeight="1" x14ac:dyDescent="0.25">
      <c r="A48" s="141"/>
      <c r="B48" s="143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>
        <v>11</v>
      </c>
      <c r="AH48" s="116" t="s">
        <v>40</v>
      </c>
      <c r="AI48" s="117">
        <f ca="1">SUM(Январь!$AJ48:$AV48)</f>
        <v>11</v>
      </c>
      <c r="AJ48" s="111">
        <f ca="1">SUMIF(C47:AG48,табл_Январь[[#Headers],[ВМ]],табл_Январь[#This Row])</f>
        <v>0</v>
      </c>
      <c r="AK48" s="22">
        <f ca="1">SUMIF(C47:AG48,табл_Январь[[#Headers],[С]],табл_Январь[#This Row])</f>
        <v>0</v>
      </c>
      <c r="AL48" s="22">
        <f ca="1">SUMIF(C47:AG48,табл_Январь[[#Headers],[В]],табл_Январь[#This Row])</f>
        <v>0</v>
      </c>
      <c r="AM48" s="22">
        <f ca="1">SUMIF(C47:AG48,табл_Январь[[#Headers],[РВ]],табл_Январь[#This Row])</f>
        <v>0</v>
      </c>
      <c r="AN48" s="22">
        <f ca="1">SUMIF(C47:AG48,табл_Январь[[#Headers],[Б]],табл_Январь[#This Row])</f>
        <v>0</v>
      </c>
      <c r="AO48" s="22">
        <f ca="1">SUMIF(C47:AG48,табл_Январь[[#Headers],[ПК]],табл_Январь[#This Row])</f>
        <v>0</v>
      </c>
      <c r="AP48" s="22">
        <f ca="1">SUMIF(C47:AG48,табл_Январь[[#Headers],[ОТ]],табл_Январь[#This Row])</f>
        <v>0</v>
      </c>
      <c r="AQ48" s="22">
        <f ca="1">SUMIF(C47:AG48,табл_Январь[[#Headers],[ДО]],табл_Январь[#This Row])</f>
        <v>0</v>
      </c>
      <c r="AR48" s="22">
        <f ca="1">SUMIF(C47:AG48,табл_Январь[[#Headers],[К]],табл_Январь[#This Row])</f>
        <v>11</v>
      </c>
      <c r="AS48" s="22">
        <f ca="1">SUMIF(C47:AG48,табл_Январь[[#Headers],[ПР]],табл_Январь[#This Row])</f>
        <v>0</v>
      </c>
      <c r="AT48" s="22">
        <f ca="1">SUMIF(C47:AG48,табл_Январь[[#Headers],[М]],табл_Январь[#This Row])</f>
        <v>0</v>
      </c>
      <c r="AU48" s="22">
        <f ca="1">SUMIF(C47:AG48,табл_Январь[[#Headers],[ВД]],табл_Январь[#This Row])</f>
        <v>0</v>
      </c>
      <c r="AV48" s="22">
        <f ca="1">SUMIF(C47:AG48,табл_Январь[[#Headers],[МО]],табл_Январь[#This Row])</f>
        <v>0</v>
      </c>
      <c r="AW48" s="110">
        <f t="shared" ca="1" si="1"/>
        <v>11</v>
      </c>
    </row>
    <row r="49" spans="1:49" customFormat="1" ht="15" customHeight="1" x14ac:dyDescent="0.25">
      <c r="A49" s="140" t="s">
        <v>190</v>
      </c>
      <c r="B49" s="142"/>
      <c r="C49" s="121" t="s">
        <v>42</v>
      </c>
      <c r="D49" s="121"/>
      <c r="E49" s="121"/>
      <c r="F49" s="121"/>
      <c r="G49" s="121" t="s">
        <v>43</v>
      </c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 t="s">
        <v>41</v>
      </c>
      <c r="S49" s="121" t="s">
        <v>41</v>
      </c>
      <c r="T49" s="121" t="s">
        <v>41</v>
      </c>
      <c r="U49" s="121" t="s">
        <v>41</v>
      </c>
      <c r="V49" s="121" t="s">
        <v>41</v>
      </c>
      <c r="W49" s="121" t="s">
        <v>41</v>
      </c>
      <c r="X49" s="121" t="s">
        <v>41</v>
      </c>
      <c r="Y49" s="121" t="s">
        <v>41</v>
      </c>
      <c r="Z49" s="121" t="s">
        <v>41</v>
      </c>
      <c r="AA49" s="121" t="s">
        <v>41</v>
      </c>
      <c r="AB49" s="121" t="s">
        <v>41</v>
      </c>
      <c r="AC49" s="121" t="s">
        <v>41</v>
      </c>
      <c r="AD49" s="121" t="s">
        <v>41</v>
      </c>
      <c r="AE49" s="121" t="s">
        <v>41</v>
      </c>
      <c r="AF49" s="121" t="s">
        <v>41</v>
      </c>
      <c r="AG49" s="121" t="s">
        <v>41</v>
      </c>
      <c r="AH49" s="118" t="s">
        <v>39</v>
      </c>
      <c r="AI49" s="115">
        <f>SUM(Январь!$AJ49:$AV49)</f>
        <v>18</v>
      </c>
      <c r="AJ49" s="109">
        <f>COUNTIF(табл_Январь[[#This Row],[1]:[31]],табл_Январь[[#Headers],[ВМ]])</f>
        <v>16</v>
      </c>
      <c r="AK49" s="21">
        <f>COUNTIF(табл_Январь[[#This Row],[1]:[31]],табл_Январь[[#Headers],[С]])</f>
        <v>0</v>
      </c>
      <c r="AL49" s="21">
        <f>COUNTIF(табл_Январь[[#This Row],[1]:[31]],табл_Январь[[#Headers],[В]])</f>
        <v>1</v>
      </c>
      <c r="AM49" s="21">
        <f>COUNTIF(табл_Январь[[#This Row],[1]:[31]],табл_Январь[[#Headers],[РВ]])</f>
        <v>1</v>
      </c>
      <c r="AN49" s="21">
        <f>COUNTIF(табл_Январь[[#This Row],[1]:[31]],табл_Январь[[#Headers],[Б]])</f>
        <v>0</v>
      </c>
      <c r="AO49" s="21">
        <f>COUNTIF(табл_Январь[[#This Row],[1]:[31]],табл_Январь[[#Headers],[ПК]])</f>
        <v>0</v>
      </c>
      <c r="AP49" s="21">
        <f>COUNTIF(табл_Январь[[#This Row],[1]:[31]],табл_Январь[[#Headers],[ОТ]])</f>
        <v>0</v>
      </c>
      <c r="AQ49" s="21">
        <f>COUNTIF(табл_Январь[[#This Row],[1]:[31]],табл_Январь[[#Headers],[ДО]])</f>
        <v>0</v>
      </c>
      <c r="AR49" s="21">
        <f>COUNTIF(табл_Январь[[#This Row],[1]:[31]],табл_Январь[[#Headers],[К]])</f>
        <v>0</v>
      </c>
      <c r="AS49" s="21">
        <f>COUNTIF(табл_Январь[[#This Row],[1]:[31]],табл_Январь[[#Headers],[ПР]])</f>
        <v>0</v>
      </c>
      <c r="AT49" s="21">
        <f>COUNTIF(табл_Январь[[#This Row],[1]:[31]],табл_Январь[[#Headers],[М]])</f>
        <v>0</v>
      </c>
      <c r="AU49" s="21">
        <f>COUNTIF(табл_Январь[[#This Row],[1]:[31]],табл_Январь[[#Headers],[ВД]])</f>
        <v>0</v>
      </c>
      <c r="AV49" s="21">
        <f>COUNTIF(табл_Январь[[#This Row],[1]:[31]],табл_Январь[[#Headers],[МО]])</f>
        <v>0</v>
      </c>
      <c r="AW49" s="110">
        <f t="shared" si="1"/>
        <v>18</v>
      </c>
    </row>
    <row r="50" spans="1:49" customFormat="1" ht="15" customHeight="1" x14ac:dyDescent="0.25">
      <c r="A50" s="141"/>
      <c r="B50" s="142"/>
      <c r="C50" s="121">
        <v>5.5</v>
      </c>
      <c r="D50" s="121"/>
      <c r="E50" s="121"/>
      <c r="F50" s="121"/>
      <c r="G50" s="121">
        <v>6</v>
      </c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>
        <v>5.5</v>
      </c>
      <c r="S50" s="121">
        <v>11</v>
      </c>
      <c r="T50" s="121">
        <v>11</v>
      </c>
      <c r="U50" s="121">
        <v>11</v>
      </c>
      <c r="V50" s="121">
        <v>11</v>
      </c>
      <c r="W50" s="121">
        <v>11</v>
      </c>
      <c r="X50" s="121">
        <v>11</v>
      </c>
      <c r="Y50" s="121">
        <v>11</v>
      </c>
      <c r="Z50" s="121">
        <v>11</v>
      </c>
      <c r="AA50" s="121">
        <v>11</v>
      </c>
      <c r="AB50" s="121">
        <v>11</v>
      </c>
      <c r="AC50" s="121">
        <v>11</v>
      </c>
      <c r="AD50" s="121">
        <v>11</v>
      </c>
      <c r="AE50" s="121">
        <v>11</v>
      </c>
      <c r="AF50" s="121">
        <v>11</v>
      </c>
      <c r="AG50" s="121">
        <v>11</v>
      </c>
      <c r="AH50" s="116" t="s">
        <v>40</v>
      </c>
      <c r="AI50" s="117">
        <f ca="1">SUM(Январь!$AJ50:$AV50)</f>
        <v>182</v>
      </c>
      <c r="AJ50" s="111">
        <f ca="1">SUMIF(C49:AG50,табл_Январь[[#Headers],[ВМ]],табл_Январь[#This Row])</f>
        <v>170.5</v>
      </c>
      <c r="AK50" s="22">
        <f ca="1">SUMIF(C49:AG50,табл_Январь[[#Headers],[С]],табл_Январь[#This Row])</f>
        <v>0</v>
      </c>
      <c r="AL50" s="22">
        <f ca="1">SUMIF(C49:AG50,табл_Январь[[#Headers],[В]],табл_Январь[#This Row])</f>
        <v>6</v>
      </c>
      <c r="AM50" s="22">
        <f ca="1">SUMIF(C49:AG50,табл_Январь[[#Headers],[РВ]],табл_Январь[#This Row])</f>
        <v>5.5</v>
      </c>
      <c r="AN50" s="22">
        <f ca="1">SUMIF(C49:AG50,табл_Январь[[#Headers],[Б]],табл_Январь[#This Row])</f>
        <v>0</v>
      </c>
      <c r="AO50" s="22">
        <f ca="1">SUMIF(C49:AG50,табл_Январь[[#Headers],[ПК]],табл_Январь[#This Row])</f>
        <v>0</v>
      </c>
      <c r="AP50" s="22">
        <f ca="1">SUMIF(C49:AG50,табл_Январь[[#Headers],[ОТ]],табл_Январь[#This Row])</f>
        <v>0</v>
      </c>
      <c r="AQ50" s="22">
        <f ca="1">SUMIF(C49:AG50,табл_Январь[[#Headers],[ДО]],табл_Январь[#This Row])</f>
        <v>0</v>
      </c>
      <c r="AR50" s="22">
        <f ca="1">SUMIF(C49:AG50,табл_Январь[[#Headers],[К]],табл_Январь[#This Row])</f>
        <v>0</v>
      </c>
      <c r="AS50" s="22">
        <f ca="1">SUMIF(C49:AG50,табл_Январь[[#Headers],[ПР]],табл_Январь[#This Row])</f>
        <v>0</v>
      </c>
      <c r="AT50" s="22">
        <f ca="1">SUMIF(C49:AG50,табл_Январь[[#Headers],[М]],табл_Январь[#This Row])</f>
        <v>0</v>
      </c>
      <c r="AU50" s="22">
        <f ca="1">SUMIF(C49:AG50,табл_Январь[[#Headers],[ВД]],табл_Январь[#This Row])</f>
        <v>0</v>
      </c>
      <c r="AV50" s="22">
        <f ca="1">SUMIF(C49:AG50,табл_Январь[[#Headers],[МО]],табл_Январь[#This Row])</f>
        <v>0</v>
      </c>
      <c r="AW50" s="110">
        <f t="shared" ca="1" si="1"/>
        <v>182</v>
      </c>
    </row>
    <row r="51" spans="1:49" customFormat="1" ht="15" customHeight="1" x14ac:dyDescent="0.25">
      <c r="A51" s="140" t="s">
        <v>191</v>
      </c>
      <c r="B51" s="143"/>
      <c r="C51" s="121" t="s">
        <v>47</v>
      </c>
      <c r="D51" s="121" t="s">
        <v>47</v>
      </c>
      <c r="E51" s="121" t="s">
        <v>47</v>
      </c>
      <c r="F51" s="121" t="s">
        <v>47</v>
      </c>
      <c r="G51" s="121" t="s">
        <v>47</v>
      </c>
      <c r="H51" s="121" t="s">
        <v>47</v>
      </c>
      <c r="I51" s="121" t="s">
        <v>47</v>
      </c>
      <c r="J51" s="121" t="s">
        <v>47</v>
      </c>
      <c r="K51" s="121" t="s">
        <v>47</v>
      </c>
      <c r="L51" s="121" t="s">
        <v>47</v>
      </c>
      <c r="M51" s="121" t="s">
        <v>47</v>
      </c>
      <c r="N51" s="121" t="s">
        <v>47</v>
      </c>
      <c r="O51" s="121" t="s">
        <v>47</v>
      </c>
      <c r="P51" s="121" t="s">
        <v>47</v>
      </c>
      <c r="Q51" s="121" t="s">
        <v>47</v>
      </c>
      <c r="R51" s="121" t="s">
        <v>47</v>
      </c>
      <c r="S51" s="121" t="s">
        <v>47</v>
      </c>
      <c r="T51" s="121" t="s">
        <v>47</v>
      </c>
      <c r="U51" s="121" t="s">
        <v>47</v>
      </c>
      <c r="V51" s="121" t="s">
        <v>47</v>
      </c>
      <c r="W51" s="121" t="s">
        <v>47</v>
      </c>
      <c r="X51" s="121" t="s">
        <v>47</v>
      </c>
      <c r="Y51" s="121" t="s">
        <v>47</v>
      </c>
      <c r="Z51" s="121" t="s">
        <v>47</v>
      </c>
      <c r="AA51" s="121" t="s">
        <v>47</v>
      </c>
      <c r="AB51" s="121" t="s">
        <v>47</v>
      </c>
      <c r="AC51" s="121" t="s">
        <v>47</v>
      </c>
      <c r="AD51" s="121" t="s">
        <v>47</v>
      </c>
      <c r="AE51" s="121" t="s">
        <v>47</v>
      </c>
      <c r="AF51" s="121" t="s">
        <v>47</v>
      </c>
      <c r="AG51" s="121" t="s">
        <v>47</v>
      </c>
      <c r="AH51" s="118" t="s">
        <v>39</v>
      </c>
      <c r="AI51" s="115">
        <f>SUM(Январь!$AJ51:$AV51)</f>
        <v>31</v>
      </c>
      <c r="AJ51" s="109">
        <f>COUNTIF(табл_Январь[[#This Row],[1]:[31]],табл_Январь[[#Headers],[ВМ]])</f>
        <v>0</v>
      </c>
      <c r="AK51" s="21">
        <f>COUNTIF(табл_Январь[[#This Row],[1]:[31]],табл_Январь[[#Headers],[С]])</f>
        <v>0</v>
      </c>
      <c r="AL51" s="21">
        <f>COUNTIF(табл_Январь[[#This Row],[1]:[31]],табл_Январь[[#Headers],[В]])</f>
        <v>0</v>
      </c>
      <c r="AM51" s="21">
        <f>COUNTIF(табл_Январь[[#This Row],[1]:[31]],табл_Январь[[#Headers],[РВ]])</f>
        <v>0</v>
      </c>
      <c r="AN51" s="21">
        <f>COUNTIF(табл_Январь[[#This Row],[1]:[31]],табл_Январь[[#Headers],[Б]])</f>
        <v>0</v>
      </c>
      <c r="AO51" s="21">
        <f>COUNTIF(табл_Январь[[#This Row],[1]:[31]],табл_Январь[[#Headers],[ПК]])</f>
        <v>0</v>
      </c>
      <c r="AP51" s="21">
        <f>COUNTIF(табл_Январь[[#This Row],[1]:[31]],табл_Январь[[#Headers],[ОТ]])</f>
        <v>31</v>
      </c>
      <c r="AQ51" s="21">
        <f>COUNTIF(табл_Январь[[#This Row],[1]:[31]],табл_Январь[[#Headers],[ДО]])</f>
        <v>0</v>
      </c>
      <c r="AR51" s="21">
        <f>COUNTIF(табл_Январь[[#This Row],[1]:[31]],табл_Январь[[#Headers],[К]])</f>
        <v>0</v>
      </c>
      <c r="AS51" s="21">
        <f>COUNTIF(табл_Январь[[#This Row],[1]:[31]],табл_Январь[[#Headers],[ПР]])</f>
        <v>0</v>
      </c>
      <c r="AT51" s="21">
        <f>COUNTIF(табл_Январь[[#This Row],[1]:[31]],табл_Январь[[#Headers],[М]])</f>
        <v>0</v>
      </c>
      <c r="AU51" s="21">
        <f>COUNTIF(табл_Январь[[#This Row],[1]:[31]],табл_Январь[[#Headers],[ВД]])</f>
        <v>0</v>
      </c>
      <c r="AV51" s="21">
        <f>COUNTIF(табл_Январь[[#This Row],[1]:[31]],табл_Январь[[#Headers],[МО]])</f>
        <v>0</v>
      </c>
      <c r="AW51" s="110">
        <f t="shared" si="1"/>
        <v>31</v>
      </c>
    </row>
    <row r="52" spans="1:49" customFormat="1" ht="15" customHeight="1" x14ac:dyDescent="0.25">
      <c r="A52" s="141"/>
      <c r="B52" s="143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16" t="s">
        <v>40</v>
      </c>
      <c r="AI52" s="117">
        <f ca="1">SUM(Январь!$AJ52:$AV52)</f>
        <v>0</v>
      </c>
      <c r="AJ52" s="111">
        <f ca="1">SUMIF(C51:AG52,табл_Январь[[#Headers],[ВМ]],табл_Январь[#This Row])</f>
        <v>0</v>
      </c>
      <c r="AK52" s="22">
        <f ca="1">SUMIF(C51:AG52,табл_Январь[[#Headers],[С]],табл_Январь[#This Row])</f>
        <v>0</v>
      </c>
      <c r="AL52" s="22">
        <f ca="1">SUMIF(C51:AG52,табл_Январь[[#Headers],[В]],табл_Январь[#This Row])</f>
        <v>0</v>
      </c>
      <c r="AM52" s="22">
        <f ca="1">SUMIF(C51:AG52,табл_Январь[[#Headers],[РВ]],табл_Январь[#This Row])</f>
        <v>0</v>
      </c>
      <c r="AN52" s="22">
        <f ca="1">SUMIF(C51:AG52,табл_Январь[[#Headers],[Б]],табл_Январь[#This Row])</f>
        <v>0</v>
      </c>
      <c r="AO52" s="22">
        <f ca="1">SUMIF(C51:AG52,табл_Январь[[#Headers],[ПК]],табл_Январь[#This Row])</f>
        <v>0</v>
      </c>
      <c r="AP52" s="22">
        <f ca="1">SUMIF(C51:AG52,табл_Январь[[#Headers],[ОТ]],табл_Январь[#This Row])</f>
        <v>0</v>
      </c>
      <c r="AQ52" s="22">
        <f ca="1">SUMIF(C51:AG52,табл_Январь[[#Headers],[ДО]],табл_Январь[#This Row])</f>
        <v>0</v>
      </c>
      <c r="AR52" s="22">
        <f ca="1">SUMIF(C51:AG52,табл_Январь[[#Headers],[К]],табл_Январь[#This Row])</f>
        <v>0</v>
      </c>
      <c r="AS52" s="22">
        <f ca="1">SUMIF(C51:AG52,табл_Январь[[#Headers],[ПР]],табл_Январь[#This Row])</f>
        <v>0</v>
      </c>
      <c r="AT52" s="22">
        <f ca="1">SUMIF(C51:AG52,табл_Январь[[#Headers],[М]],табл_Январь[#This Row])</f>
        <v>0</v>
      </c>
      <c r="AU52" s="22">
        <f ca="1">SUMIF(C51:AG52,табл_Январь[[#Headers],[ВД]],табл_Январь[#This Row])</f>
        <v>0</v>
      </c>
      <c r="AV52" s="22">
        <f ca="1">SUMIF(C51:AG52,табл_Январь[[#Headers],[МО]],табл_Январь[#This Row])</f>
        <v>0</v>
      </c>
      <c r="AW52" s="110">
        <f t="shared" ca="1" si="1"/>
        <v>0</v>
      </c>
    </row>
    <row r="53" spans="1:49" customFormat="1" ht="15" customHeight="1" x14ac:dyDescent="0.25">
      <c r="A53" s="140" t="s">
        <v>192</v>
      </c>
      <c r="B53" s="142"/>
      <c r="C53" s="121" t="s">
        <v>42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 t="s">
        <v>41</v>
      </c>
      <c r="S53" s="121" t="s">
        <v>41</v>
      </c>
      <c r="T53" s="121" t="s">
        <v>41</v>
      </c>
      <c r="U53" s="121" t="s">
        <v>32</v>
      </c>
      <c r="V53" s="121" t="s">
        <v>32</v>
      </c>
      <c r="W53" s="121" t="s">
        <v>32</v>
      </c>
      <c r="X53" s="121" t="s">
        <v>32</v>
      </c>
      <c r="Y53" s="121" t="s">
        <v>32</v>
      </c>
      <c r="Z53" s="121" t="s">
        <v>32</v>
      </c>
      <c r="AA53" s="121" t="s">
        <v>32</v>
      </c>
      <c r="AB53" s="121" t="s">
        <v>32</v>
      </c>
      <c r="AC53" s="121" t="s">
        <v>32</v>
      </c>
      <c r="AD53" s="121" t="s">
        <v>32</v>
      </c>
      <c r="AE53" s="121" t="s">
        <v>32</v>
      </c>
      <c r="AF53" s="121" t="s">
        <v>32</v>
      </c>
      <c r="AG53" s="121" t="s">
        <v>32</v>
      </c>
      <c r="AH53" s="118" t="s">
        <v>39</v>
      </c>
      <c r="AI53" s="115">
        <f>SUM(Январь!$AJ53:$AV53)</f>
        <v>17</v>
      </c>
      <c r="AJ53" s="109">
        <f>COUNTIF(табл_Январь[[#This Row],[1]:[31]],табл_Январь[[#Headers],[ВМ]])</f>
        <v>3</v>
      </c>
      <c r="AK53" s="21">
        <f>COUNTIF(табл_Январь[[#This Row],[1]:[31]],табл_Январь[[#Headers],[С]])</f>
        <v>0</v>
      </c>
      <c r="AL53" s="21">
        <f>COUNTIF(табл_Январь[[#This Row],[1]:[31]],табл_Январь[[#Headers],[В]])</f>
        <v>0</v>
      </c>
      <c r="AM53" s="21">
        <f>COUNTIF(табл_Январь[[#This Row],[1]:[31]],табл_Январь[[#Headers],[РВ]])</f>
        <v>1</v>
      </c>
      <c r="AN53" s="21">
        <f>COUNTIF(табл_Январь[[#This Row],[1]:[31]],табл_Январь[[#Headers],[Б]])</f>
        <v>13</v>
      </c>
      <c r="AO53" s="21">
        <f>COUNTIF(табл_Январь[[#This Row],[1]:[31]],табл_Январь[[#Headers],[ПК]])</f>
        <v>0</v>
      </c>
      <c r="AP53" s="21">
        <f>COUNTIF(табл_Январь[[#This Row],[1]:[31]],табл_Январь[[#Headers],[ОТ]])</f>
        <v>0</v>
      </c>
      <c r="AQ53" s="21">
        <f>COUNTIF(табл_Январь[[#This Row],[1]:[31]],табл_Январь[[#Headers],[ДО]])</f>
        <v>0</v>
      </c>
      <c r="AR53" s="21">
        <f>COUNTIF(табл_Январь[[#This Row],[1]:[31]],табл_Январь[[#Headers],[К]])</f>
        <v>0</v>
      </c>
      <c r="AS53" s="21">
        <f>COUNTIF(табл_Январь[[#This Row],[1]:[31]],табл_Январь[[#Headers],[ПР]])</f>
        <v>0</v>
      </c>
      <c r="AT53" s="21">
        <f>COUNTIF(табл_Январь[[#This Row],[1]:[31]],табл_Январь[[#Headers],[М]])</f>
        <v>0</v>
      </c>
      <c r="AU53" s="21">
        <f>COUNTIF(табл_Январь[[#This Row],[1]:[31]],табл_Январь[[#Headers],[ВД]])</f>
        <v>0</v>
      </c>
      <c r="AV53" s="21">
        <f>COUNTIF(табл_Январь[[#This Row],[1]:[31]],табл_Январь[[#Headers],[МО]])</f>
        <v>0</v>
      </c>
      <c r="AW53" s="110">
        <f t="shared" si="1"/>
        <v>17</v>
      </c>
    </row>
    <row r="54" spans="1:49" customFormat="1" ht="15" customHeight="1" x14ac:dyDescent="0.25">
      <c r="A54" s="141"/>
      <c r="B54" s="142"/>
      <c r="C54" s="121">
        <v>5.5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>
        <v>5.5</v>
      </c>
      <c r="S54" s="121">
        <v>11</v>
      </c>
      <c r="T54" s="121">
        <v>5.5</v>
      </c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16" t="s">
        <v>40</v>
      </c>
      <c r="AI54" s="117">
        <f ca="1">SUM(Январь!$AJ54:$AV54)</f>
        <v>27.5</v>
      </c>
      <c r="AJ54" s="111">
        <f ca="1">SUMIF(C53:AG54,табл_Январь[[#Headers],[ВМ]],табл_Январь[#This Row])</f>
        <v>22</v>
      </c>
      <c r="AK54" s="22">
        <f ca="1">SUMIF(C53:AG54,табл_Январь[[#Headers],[С]],табл_Январь[#This Row])</f>
        <v>0</v>
      </c>
      <c r="AL54" s="22">
        <f ca="1">SUMIF(C53:AG54,табл_Январь[[#Headers],[В]],табл_Январь[#This Row])</f>
        <v>0</v>
      </c>
      <c r="AM54" s="22">
        <f ca="1">SUMIF(C53:AG54,табл_Январь[[#Headers],[РВ]],табл_Январь[#This Row])</f>
        <v>5.5</v>
      </c>
      <c r="AN54" s="22">
        <f ca="1">SUMIF(C53:AG54,табл_Январь[[#Headers],[Б]],табл_Январь[#This Row])</f>
        <v>0</v>
      </c>
      <c r="AO54" s="22">
        <f ca="1">SUMIF(C53:AG54,табл_Январь[[#Headers],[ПК]],табл_Январь[#This Row])</f>
        <v>0</v>
      </c>
      <c r="AP54" s="22">
        <f ca="1">SUMIF(C53:AG54,табл_Январь[[#Headers],[ОТ]],табл_Январь[#This Row])</f>
        <v>0</v>
      </c>
      <c r="AQ54" s="22">
        <f ca="1">SUMIF(C53:AG54,табл_Январь[[#Headers],[ДО]],табл_Январь[#This Row])</f>
        <v>0</v>
      </c>
      <c r="AR54" s="22">
        <f ca="1">SUMIF(C53:AG54,табл_Январь[[#Headers],[К]],табл_Январь[#This Row])</f>
        <v>0</v>
      </c>
      <c r="AS54" s="22">
        <f ca="1">SUMIF(C53:AG54,табл_Январь[[#Headers],[ПР]],табл_Январь[#This Row])</f>
        <v>0</v>
      </c>
      <c r="AT54" s="22">
        <f ca="1">SUMIF(C53:AG54,табл_Январь[[#Headers],[М]],табл_Январь[#This Row])</f>
        <v>0</v>
      </c>
      <c r="AU54" s="22">
        <f ca="1">SUMIF(C53:AG54,табл_Январь[[#Headers],[ВД]],табл_Январь[#This Row])</f>
        <v>0</v>
      </c>
      <c r="AV54" s="22">
        <f ca="1">SUMIF(C53:AG54,табл_Январь[[#Headers],[МО]],табл_Январь[#This Row])</f>
        <v>0</v>
      </c>
      <c r="AW54" s="110">
        <f t="shared" ca="1" si="1"/>
        <v>27.5</v>
      </c>
    </row>
    <row r="55" spans="1:49" customFormat="1" ht="15" customHeight="1" x14ac:dyDescent="0.25">
      <c r="A55" s="140" t="s">
        <v>193</v>
      </c>
      <c r="B55" s="143"/>
      <c r="C55" s="121" t="s">
        <v>42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 t="s">
        <v>45</v>
      </c>
      <c r="S55" s="121" t="s">
        <v>45</v>
      </c>
      <c r="T55" s="121" t="s">
        <v>45</v>
      </c>
      <c r="U55" s="121" t="s">
        <v>45</v>
      </c>
      <c r="V55" s="121" t="s">
        <v>45</v>
      </c>
      <c r="W55" s="121" t="s">
        <v>45</v>
      </c>
      <c r="X55" s="121" t="s">
        <v>45</v>
      </c>
      <c r="Y55" s="121" t="s">
        <v>45</v>
      </c>
      <c r="Z55" s="121" t="s">
        <v>45</v>
      </c>
      <c r="AA55" s="121" t="s">
        <v>45</v>
      </c>
      <c r="AB55" s="121" t="s">
        <v>45</v>
      </c>
      <c r="AC55" s="121" t="s">
        <v>45</v>
      </c>
      <c r="AD55" s="121" t="s">
        <v>45</v>
      </c>
      <c r="AE55" s="121" t="s">
        <v>45</v>
      </c>
      <c r="AF55" s="121" t="s">
        <v>45</v>
      </c>
      <c r="AG55" s="121" t="s">
        <v>45</v>
      </c>
      <c r="AH55" s="118" t="s">
        <v>39</v>
      </c>
      <c r="AI55" s="115">
        <f>SUM(Январь!$AJ55:$AV55)</f>
        <v>17</v>
      </c>
      <c r="AJ55" s="109">
        <f>COUNTIF(табл_Январь[[#This Row],[1]:[31]],табл_Январь[[#Headers],[ВМ]])</f>
        <v>0</v>
      </c>
      <c r="AK55" s="21">
        <f>COUNTIF(табл_Январь[[#This Row],[1]:[31]],табл_Январь[[#Headers],[С]])</f>
        <v>0</v>
      </c>
      <c r="AL55" s="21">
        <f>COUNTIF(табл_Январь[[#This Row],[1]:[31]],табл_Январь[[#Headers],[В]])</f>
        <v>0</v>
      </c>
      <c r="AM55" s="21">
        <f>COUNTIF(табл_Январь[[#This Row],[1]:[31]],табл_Январь[[#Headers],[РВ]])</f>
        <v>1</v>
      </c>
      <c r="AN55" s="21">
        <f>COUNTIF(табл_Январь[[#This Row],[1]:[31]],табл_Январь[[#Headers],[Б]])</f>
        <v>0</v>
      </c>
      <c r="AO55" s="21">
        <f>COUNTIF(табл_Январь[[#This Row],[1]:[31]],табл_Январь[[#Headers],[ПК]])</f>
        <v>0</v>
      </c>
      <c r="AP55" s="21">
        <f>COUNTIF(табл_Январь[[#This Row],[1]:[31]],табл_Январь[[#Headers],[ОТ]])</f>
        <v>0</v>
      </c>
      <c r="AQ55" s="21">
        <f>COUNTIF(табл_Январь[[#This Row],[1]:[31]],табл_Январь[[#Headers],[ДО]])</f>
        <v>0</v>
      </c>
      <c r="AR55" s="21">
        <f>COUNTIF(табл_Январь[[#This Row],[1]:[31]],табл_Январь[[#Headers],[К]])</f>
        <v>16</v>
      </c>
      <c r="AS55" s="21">
        <f>COUNTIF(табл_Январь[[#This Row],[1]:[31]],табл_Январь[[#Headers],[ПР]])</f>
        <v>0</v>
      </c>
      <c r="AT55" s="21">
        <f>COUNTIF(табл_Январь[[#This Row],[1]:[31]],табл_Январь[[#Headers],[М]])</f>
        <v>0</v>
      </c>
      <c r="AU55" s="21">
        <f>COUNTIF(табл_Январь[[#This Row],[1]:[31]],табл_Январь[[#Headers],[ВД]])</f>
        <v>0</v>
      </c>
      <c r="AV55" s="21">
        <f>COUNTIF(табл_Январь[[#This Row],[1]:[31]],табл_Январь[[#Headers],[МО]])</f>
        <v>0</v>
      </c>
      <c r="AW55" s="110">
        <f t="shared" si="1"/>
        <v>17</v>
      </c>
    </row>
    <row r="56" spans="1:49" customFormat="1" ht="15" customHeight="1" x14ac:dyDescent="0.25">
      <c r="A56" s="141"/>
      <c r="B56" s="143"/>
      <c r="C56" s="121">
        <v>5.5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>
        <v>11</v>
      </c>
      <c r="S56" s="121">
        <v>11</v>
      </c>
      <c r="T56" s="121">
        <v>11</v>
      </c>
      <c r="U56" s="121">
        <v>11</v>
      </c>
      <c r="V56" s="121">
        <v>11</v>
      </c>
      <c r="W56" s="121">
        <v>11</v>
      </c>
      <c r="X56" s="121">
        <v>11</v>
      </c>
      <c r="Y56" s="121">
        <v>11</v>
      </c>
      <c r="Z56" s="121">
        <v>11</v>
      </c>
      <c r="AA56" s="121">
        <v>11</v>
      </c>
      <c r="AB56" s="121">
        <v>11</v>
      </c>
      <c r="AC56" s="121">
        <v>11</v>
      </c>
      <c r="AD56" s="121">
        <v>11</v>
      </c>
      <c r="AE56" s="121">
        <v>11</v>
      </c>
      <c r="AF56" s="121">
        <v>11</v>
      </c>
      <c r="AG56" s="121">
        <v>11</v>
      </c>
      <c r="AH56" s="116" t="s">
        <v>40</v>
      </c>
      <c r="AI56" s="117">
        <f ca="1">SUM(Январь!$AJ56:$AV56)</f>
        <v>181.5</v>
      </c>
      <c r="AJ56" s="111">
        <f ca="1">SUMIF(C55:AG56,табл_Январь[[#Headers],[ВМ]],табл_Январь[#This Row])</f>
        <v>0</v>
      </c>
      <c r="AK56" s="22">
        <f ca="1">SUMIF(C55:AG56,табл_Январь[[#Headers],[С]],табл_Январь[#This Row])</f>
        <v>0</v>
      </c>
      <c r="AL56" s="22">
        <f ca="1">SUMIF(C55:AG56,табл_Январь[[#Headers],[В]],табл_Январь[#This Row])</f>
        <v>0</v>
      </c>
      <c r="AM56" s="22">
        <f ca="1">SUMIF(C55:AG56,табл_Январь[[#Headers],[РВ]],табл_Январь[#This Row])</f>
        <v>5.5</v>
      </c>
      <c r="AN56" s="22">
        <f ca="1">SUMIF(C55:AG56,табл_Январь[[#Headers],[Б]],табл_Январь[#This Row])</f>
        <v>0</v>
      </c>
      <c r="AO56" s="22">
        <f ca="1">SUMIF(C55:AG56,табл_Январь[[#Headers],[ПК]],табл_Январь[#This Row])</f>
        <v>0</v>
      </c>
      <c r="AP56" s="22">
        <f ca="1">SUMIF(C55:AG56,табл_Январь[[#Headers],[ОТ]],табл_Январь[#This Row])</f>
        <v>0</v>
      </c>
      <c r="AQ56" s="22">
        <f ca="1">SUMIF(C55:AG56,табл_Январь[[#Headers],[ДО]],табл_Январь[#This Row])</f>
        <v>0</v>
      </c>
      <c r="AR56" s="22">
        <f ca="1">SUMIF(C55:AG56,табл_Январь[[#Headers],[К]],табл_Январь[#This Row])</f>
        <v>176</v>
      </c>
      <c r="AS56" s="22">
        <f ca="1">SUMIF(C55:AG56,табл_Январь[[#Headers],[ПР]],табл_Январь[#This Row])</f>
        <v>0</v>
      </c>
      <c r="AT56" s="22">
        <f ca="1">SUMIF(C55:AG56,табл_Январь[[#Headers],[М]],табл_Январь[#This Row])</f>
        <v>0</v>
      </c>
      <c r="AU56" s="22">
        <f ca="1">SUMIF(C55:AG56,табл_Январь[[#Headers],[ВД]],табл_Январь[#This Row])</f>
        <v>0</v>
      </c>
      <c r="AV56" s="22">
        <f ca="1">SUMIF(C55:AG56,табл_Январь[[#Headers],[МО]],табл_Январь[#This Row])</f>
        <v>0</v>
      </c>
      <c r="AW56" s="110">
        <f t="shared" ca="1" si="1"/>
        <v>181.5</v>
      </c>
    </row>
    <row r="57" spans="1:49" customFormat="1" ht="15" customHeight="1" x14ac:dyDescent="0.25">
      <c r="A57" s="140" t="s">
        <v>194</v>
      </c>
      <c r="B57" s="142"/>
      <c r="C57" s="121" t="s">
        <v>42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 t="s">
        <v>45</v>
      </c>
      <c r="S57" s="121" t="s">
        <v>45</v>
      </c>
      <c r="T57" s="121" t="s">
        <v>45</v>
      </c>
      <c r="U57" s="121" t="s">
        <v>45</v>
      </c>
      <c r="V57" s="121" t="s">
        <v>45</v>
      </c>
      <c r="W57" s="121" t="s">
        <v>45</v>
      </c>
      <c r="X57" s="121" t="s">
        <v>45</v>
      </c>
      <c r="Y57" s="121" t="s">
        <v>45</v>
      </c>
      <c r="Z57" s="121" t="s">
        <v>45</v>
      </c>
      <c r="AA57" s="121" t="s">
        <v>45</v>
      </c>
      <c r="AB57" s="121" t="s">
        <v>45</v>
      </c>
      <c r="AC57" s="121" t="s">
        <v>45</v>
      </c>
      <c r="AD57" s="121" t="s">
        <v>45</v>
      </c>
      <c r="AE57" s="121" t="s">
        <v>45</v>
      </c>
      <c r="AF57" s="121" t="s">
        <v>45</v>
      </c>
      <c r="AG57" s="121" t="s">
        <v>45</v>
      </c>
      <c r="AH57" s="118" t="s">
        <v>39</v>
      </c>
      <c r="AI57" s="115">
        <f>SUM(Январь!$AJ57:$AV57)</f>
        <v>17</v>
      </c>
      <c r="AJ57" s="109">
        <f>COUNTIF(табл_Январь[[#This Row],[1]:[31]],табл_Январь[[#Headers],[ВМ]])</f>
        <v>0</v>
      </c>
      <c r="AK57" s="21">
        <f>COUNTIF(табл_Январь[[#This Row],[1]:[31]],табл_Январь[[#Headers],[С]])</f>
        <v>0</v>
      </c>
      <c r="AL57" s="21">
        <f>COUNTIF(табл_Январь[[#This Row],[1]:[31]],табл_Январь[[#Headers],[В]])</f>
        <v>0</v>
      </c>
      <c r="AM57" s="21">
        <f>COUNTIF(табл_Январь[[#This Row],[1]:[31]],табл_Январь[[#Headers],[РВ]])</f>
        <v>1</v>
      </c>
      <c r="AN57" s="21">
        <f>COUNTIF(табл_Январь[[#This Row],[1]:[31]],табл_Январь[[#Headers],[Б]])</f>
        <v>0</v>
      </c>
      <c r="AO57" s="21">
        <f>COUNTIF(табл_Январь[[#This Row],[1]:[31]],табл_Январь[[#Headers],[ПК]])</f>
        <v>0</v>
      </c>
      <c r="AP57" s="21">
        <f>COUNTIF(табл_Январь[[#This Row],[1]:[31]],табл_Январь[[#Headers],[ОТ]])</f>
        <v>0</v>
      </c>
      <c r="AQ57" s="21">
        <f>COUNTIF(табл_Январь[[#This Row],[1]:[31]],табл_Январь[[#Headers],[ДО]])</f>
        <v>0</v>
      </c>
      <c r="AR57" s="21">
        <f>COUNTIF(табл_Январь[[#This Row],[1]:[31]],табл_Январь[[#Headers],[К]])</f>
        <v>16</v>
      </c>
      <c r="AS57" s="21">
        <f>COUNTIF(табл_Январь[[#This Row],[1]:[31]],табл_Январь[[#Headers],[ПР]])</f>
        <v>0</v>
      </c>
      <c r="AT57" s="21">
        <f>COUNTIF(табл_Январь[[#This Row],[1]:[31]],табл_Январь[[#Headers],[М]])</f>
        <v>0</v>
      </c>
      <c r="AU57" s="21">
        <f>COUNTIF(табл_Январь[[#This Row],[1]:[31]],табл_Январь[[#Headers],[ВД]])</f>
        <v>0</v>
      </c>
      <c r="AV57" s="21">
        <f>COUNTIF(табл_Январь[[#This Row],[1]:[31]],табл_Январь[[#Headers],[МО]])</f>
        <v>0</v>
      </c>
      <c r="AW57" s="110">
        <f t="shared" si="1"/>
        <v>17</v>
      </c>
    </row>
    <row r="58" spans="1:49" customFormat="1" ht="15" customHeight="1" x14ac:dyDescent="0.25">
      <c r="A58" s="141"/>
      <c r="B58" s="142"/>
      <c r="C58" s="121">
        <v>5.5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>
        <v>11</v>
      </c>
      <c r="S58" s="121">
        <v>11</v>
      </c>
      <c r="T58" s="121">
        <v>11</v>
      </c>
      <c r="U58" s="121">
        <v>11</v>
      </c>
      <c r="V58" s="121">
        <v>11</v>
      </c>
      <c r="W58" s="121">
        <v>11</v>
      </c>
      <c r="X58" s="121">
        <v>11</v>
      </c>
      <c r="Y58" s="121">
        <v>11</v>
      </c>
      <c r="Z58" s="121">
        <v>11</v>
      </c>
      <c r="AA58" s="121">
        <v>11</v>
      </c>
      <c r="AB58" s="121">
        <v>11</v>
      </c>
      <c r="AC58" s="121">
        <v>11</v>
      </c>
      <c r="AD58" s="121">
        <v>11</v>
      </c>
      <c r="AE58" s="121">
        <v>11</v>
      </c>
      <c r="AF58" s="121">
        <v>11</v>
      </c>
      <c r="AG58" s="121">
        <v>11</v>
      </c>
      <c r="AH58" s="116" t="s">
        <v>40</v>
      </c>
      <c r="AI58" s="117">
        <f ca="1">SUM(Январь!$AJ58:$AV58)</f>
        <v>181.5</v>
      </c>
      <c r="AJ58" s="111">
        <f ca="1">SUMIF(C57:AG58,табл_Январь[[#Headers],[ВМ]],табл_Январь[#This Row])</f>
        <v>0</v>
      </c>
      <c r="AK58" s="22">
        <f ca="1">SUMIF(C57:AG58,табл_Январь[[#Headers],[С]],табл_Январь[#This Row])</f>
        <v>0</v>
      </c>
      <c r="AL58" s="22">
        <f ca="1">SUMIF(C57:AG58,табл_Январь[[#Headers],[В]],табл_Январь[#This Row])</f>
        <v>0</v>
      </c>
      <c r="AM58" s="22">
        <f ca="1">SUMIF(C57:AG58,табл_Январь[[#Headers],[РВ]],табл_Январь[#This Row])</f>
        <v>5.5</v>
      </c>
      <c r="AN58" s="22">
        <f ca="1">SUMIF(C57:AG58,табл_Январь[[#Headers],[Б]],табл_Январь[#This Row])</f>
        <v>0</v>
      </c>
      <c r="AO58" s="22">
        <f ca="1">SUMIF(C57:AG58,табл_Январь[[#Headers],[ПК]],табл_Январь[#This Row])</f>
        <v>0</v>
      </c>
      <c r="AP58" s="22">
        <f ca="1">SUMIF(C57:AG58,табл_Январь[[#Headers],[ОТ]],табл_Январь[#This Row])</f>
        <v>0</v>
      </c>
      <c r="AQ58" s="22">
        <f ca="1">SUMIF(C57:AG58,табл_Январь[[#Headers],[ДО]],табл_Январь[#This Row])</f>
        <v>0</v>
      </c>
      <c r="AR58" s="22">
        <f ca="1">SUMIF(C57:AG58,табл_Январь[[#Headers],[К]],табл_Январь[#This Row])</f>
        <v>176</v>
      </c>
      <c r="AS58" s="22">
        <f ca="1">SUMIF(C57:AG58,табл_Январь[[#Headers],[ПР]],табл_Январь[#This Row])</f>
        <v>0</v>
      </c>
      <c r="AT58" s="22">
        <f ca="1">SUMIF(C57:AG58,табл_Январь[[#Headers],[М]],табл_Январь[#This Row])</f>
        <v>0</v>
      </c>
      <c r="AU58" s="22">
        <f ca="1">SUMIF(C57:AG58,табл_Январь[[#Headers],[ВД]],табл_Январь[#This Row])</f>
        <v>0</v>
      </c>
      <c r="AV58" s="22">
        <f ca="1">SUMIF(C57:AG58,табл_Январь[[#Headers],[МО]],табл_Январь[#This Row])</f>
        <v>0</v>
      </c>
      <c r="AW58" s="110">
        <f t="shared" ca="1" si="1"/>
        <v>181.5</v>
      </c>
    </row>
    <row r="59" spans="1:49" customFormat="1" ht="15" customHeight="1" x14ac:dyDescent="0.25">
      <c r="A59" s="140" t="s">
        <v>195</v>
      </c>
      <c r="B59" s="143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18" t="s">
        <v>39</v>
      </c>
      <c r="AI59" s="115">
        <f>SUM(Январь!$AJ59:$AV59)</f>
        <v>0</v>
      </c>
      <c r="AJ59" s="109">
        <f>COUNTIF(табл_Январь[[#This Row],[1]:[31]],табл_Январь[[#Headers],[ВМ]])</f>
        <v>0</v>
      </c>
      <c r="AK59" s="21">
        <f>COUNTIF(табл_Январь[[#This Row],[1]:[31]],табл_Январь[[#Headers],[С]])</f>
        <v>0</v>
      </c>
      <c r="AL59" s="21">
        <f>COUNTIF(табл_Январь[[#This Row],[1]:[31]],табл_Январь[[#Headers],[В]])</f>
        <v>0</v>
      </c>
      <c r="AM59" s="21">
        <f>COUNTIF(табл_Январь[[#This Row],[1]:[31]],табл_Январь[[#Headers],[РВ]])</f>
        <v>0</v>
      </c>
      <c r="AN59" s="21">
        <f>COUNTIF(табл_Январь[[#This Row],[1]:[31]],табл_Январь[[#Headers],[Б]])</f>
        <v>0</v>
      </c>
      <c r="AO59" s="21">
        <f>COUNTIF(табл_Январь[[#This Row],[1]:[31]],табл_Январь[[#Headers],[ПК]])</f>
        <v>0</v>
      </c>
      <c r="AP59" s="21">
        <f>COUNTIF(табл_Январь[[#This Row],[1]:[31]],табл_Январь[[#Headers],[ОТ]])</f>
        <v>0</v>
      </c>
      <c r="AQ59" s="21">
        <f>COUNTIF(табл_Январь[[#This Row],[1]:[31]],табл_Январь[[#Headers],[ДО]])</f>
        <v>0</v>
      </c>
      <c r="AR59" s="21">
        <f>COUNTIF(табл_Январь[[#This Row],[1]:[31]],табл_Январь[[#Headers],[К]])</f>
        <v>0</v>
      </c>
      <c r="AS59" s="21">
        <f>COUNTIF(табл_Январь[[#This Row],[1]:[31]],табл_Январь[[#Headers],[ПР]])</f>
        <v>0</v>
      </c>
      <c r="AT59" s="21">
        <f>COUNTIF(табл_Январь[[#This Row],[1]:[31]],табл_Январь[[#Headers],[М]])</f>
        <v>0</v>
      </c>
      <c r="AU59" s="21">
        <f>COUNTIF(табл_Январь[[#This Row],[1]:[31]],табл_Январь[[#Headers],[ВД]])</f>
        <v>0</v>
      </c>
      <c r="AV59" s="21">
        <f>COUNTIF(табл_Январь[[#This Row],[1]:[31]],табл_Январь[[#Headers],[МО]])</f>
        <v>0</v>
      </c>
      <c r="AW59" s="110">
        <f t="shared" si="1"/>
        <v>0</v>
      </c>
    </row>
    <row r="60" spans="1:49" customFormat="1" ht="15" customHeight="1" x14ac:dyDescent="0.25">
      <c r="A60" s="141"/>
      <c r="B60" s="143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16" t="s">
        <v>40</v>
      </c>
      <c r="AI60" s="117">
        <f ca="1">SUM(Январь!$AJ60:$AV60)</f>
        <v>0</v>
      </c>
      <c r="AJ60" s="111">
        <f ca="1">SUMIF(C59:AG60,табл_Январь[[#Headers],[ВМ]],табл_Январь[#This Row])</f>
        <v>0</v>
      </c>
      <c r="AK60" s="22">
        <f ca="1">SUMIF(C59:AG60,табл_Январь[[#Headers],[С]],табл_Январь[#This Row])</f>
        <v>0</v>
      </c>
      <c r="AL60" s="22">
        <f ca="1">SUMIF(C59:AG60,табл_Январь[[#Headers],[В]],табл_Январь[#This Row])</f>
        <v>0</v>
      </c>
      <c r="AM60" s="22">
        <f ca="1">SUMIF(C59:AG60,табл_Январь[[#Headers],[РВ]],табл_Январь[#This Row])</f>
        <v>0</v>
      </c>
      <c r="AN60" s="22">
        <f ca="1">SUMIF(C59:AG60,табл_Январь[[#Headers],[Б]],табл_Январь[#This Row])</f>
        <v>0</v>
      </c>
      <c r="AO60" s="22">
        <f ca="1">SUMIF(C59:AG60,табл_Январь[[#Headers],[ПК]],табл_Январь[#This Row])</f>
        <v>0</v>
      </c>
      <c r="AP60" s="22">
        <f ca="1">SUMIF(C59:AG60,табл_Январь[[#Headers],[ОТ]],табл_Январь[#This Row])</f>
        <v>0</v>
      </c>
      <c r="AQ60" s="22">
        <f ca="1">SUMIF(C59:AG60,табл_Январь[[#Headers],[ДО]],табл_Январь[#This Row])</f>
        <v>0</v>
      </c>
      <c r="AR60" s="22">
        <f ca="1">SUMIF(C59:AG60,табл_Январь[[#Headers],[К]],табл_Январь[#This Row])</f>
        <v>0</v>
      </c>
      <c r="AS60" s="22">
        <f ca="1">SUMIF(C59:AG60,табл_Январь[[#Headers],[ПР]],табл_Январь[#This Row])</f>
        <v>0</v>
      </c>
      <c r="AT60" s="22">
        <f ca="1">SUMIF(C59:AG60,табл_Январь[[#Headers],[М]],табл_Январь[#This Row])</f>
        <v>0</v>
      </c>
      <c r="AU60" s="22">
        <f ca="1">SUMIF(C59:AG60,табл_Январь[[#Headers],[ВД]],табл_Январь[#This Row])</f>
        <v>0</v>
      </c>
      <c r="AV60" s="22">
        <f ca="1">SUMIF(C59:AG60,табл_Январь[[#Headers],[МО]],табл_Январь[#This Row])</f>
        <v>0</v>
      </c>
      <c r="AW60" s="110">
        <f t="shared" ca="1" si="1"/>
        <v>0</v>
      </c>
    </row>
    <row r="61" spans="1:49" customFormat="1" ht="17.25" customHeight="1" x14ac:dyDescent="0.25">
      <c r="A61" s="140" t="s">
        <v>196</v>
      </c>
      <c r="B61" s="142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18" t="s">
        <v>39</v>
      </c>
      <c r="AI61" s="115">
        <f>SUM(Январь!$AJ61:$AV61)</f>
        <v>0</v>
      </c>
      <c r="AJ61" s="109">
        <f>COUNTIF(табл_Январь[[#This Row],[1]:[31]],табл_Январь[[#Headers],[ВМ]])</f>
        <v>0</v>
      </c>
      <c r="AK61" s="21">
        <f>COUNTIF(табл_Январь[[#This Row],[1]:[31]],табл_Январь[[#Headers],[С]])</f>
        <v>0</v>
      </c>
      <c r="AL61" s="21">
        <f>COUNTIF(табл_Январь[[#This Row],[1]:[31]],табл_Январь[[#Headers],[В]])</f>
        <v>0</v>
      </c>
      <c r="AM61" s="21">
        <f>COUNTIF(табл_Январь[[#This Row],[1]:[31]],табл_Январь[[#Headers],[РВ]])</f>
        <v>0</v>
      </c>
      <c r="AN61" s="21">
        <f>COUNTIF(табл_Январь[[#This Row],[1]:[31]],табл_Январь[[#Headers],[Б]])</f>
        <v>0</v>
      </c>
      <c r="AO61" s="21">
        <f>COUNTIF(табл_Январь[[#This Row],[1]:[31]],табл_Январь[[#Headers],[ПК]])</f>
        <v>0</v>
      </c>
      <c r="AP61" s="21">
        <f>COUNTIF(табл_Январь[[#This Row],[1]:[31]],табл_Январь[[#Headers],[ОТ]])</f>
        <v>0</v>
      </c>
      <c r="AQ61" s="21">
        <f>COUNTIF(табл_Январь[[#This Row],[1]:[31]],табл_Январь[[#Headers],[ДО]])</f>
        <v>0</v>
      </c>
      <c r="AR61" s="21">
        <f>COUNTIF(табл_Январь[[#This Row],[1]:[31]],табл_Январь[[#Headers],[К]])</f>
        <v>0</v>
      </c>
      <c r="AS61" s="21">
        <f>COUNTIF(табл_Январь[[#This Row],[1]:[31]],табл_Январь[[#Headers],[ПР]])</f>
        <v>0</v>
      </c>
      <c r="AT61" s="21">
        <f>COUNTIF(табл_Январь[[#This Row],[1]:[31]],табл_Январь[[#Headers],[М]])</f>
        <v>0</v>
      </c>
      <c r="AU61" s="21">
        <f>COUNTIF(табл_Январь[[#This Row],[1]:[31]],табл_Январь[[#Headers],[ВД]])</f>
        <v>0</v>
      </c>
      <c r="AV61" s="21">
        <f>COUNTIF(табл_Январь[[#This Row],[1]:[31]],табл_Январь[[#Headers],[МО]])</f>
        <v>0</v>
      </c>
      <c r="AW61" s="110">
        <f t="shared" si="1"/>
        <v>0</v>
      </c>
    </row>
    <row r="62" spans="1:49" customFormat="1" ht="15" customHeight="1" x14ac:dyDescent="0.25">
      <c r="A62" s="141"/>
      <c r="B62" s="142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16" t="s">
        <v>40</v>
      </c>
      <c r="AI62" s="117">
        <f ca="1">SUM(Январь!$AJ62:$AV62)</f>
        <v>0</v>
      </c>
      <c r="AJ62" s="111">
        <f ca="1">SUMIF(C61:AG62,табл_Январь[[#Headers],[ВМ]],табл_Январь[#This Row])</f>
        <v>0</v>
      </c>
      <c r="AK62" s="22">
        <f ca="1">SUMIF(C61:AG62,табл_Январь[[#Headers],[С]],табл_Январь[#This Row])</f>
        <v>0</v>
      </c>
      <c r="AL62" s="22">
        <f ca="1">SUMIF(C61:AG62,табл_Январь[[#Headers],[В]],табл_Январь[#This Row])</f>
        <v>0</v>
      </c>
      <c r="AM62" s="22">
        <f ca="1">SUMIF(C61:AG62,табл_Январь[[#Headers],[РВ]],табл_Январь[#This Row])</f>
        <v>0</v>
      </c>
      <c r="AN62" s="22">
        <f ca="1">SUMIF(C61:AG62,табл_Январь[[#Headers],[Б]],табл_Январь[#This Row])</f>
        <v>0</v>
      </c>
      <c r="AO62" s="22">
        <f ca="1">SUMIF(C61:AG62,табл_Январь[[#Headers],[ПК]],табл_Январь[#This Row])</f>
        <v>0</v>
      </c>
      <c r="AP62" s="22">
        <f ca="1">SUMIF(C61:AG62,табл_Январь[[#Headers],[ОТ]],табл_Январь[#This Row])</f>
        <v>0</v>
      </c>
      <c r="AQ62" s="22">
        <f ca="1">SUMIF(C61:AG62,табл_Январь[[#Headers],[ДО]],табл_Январь[#This Row])</f>
        <v>0</v>
      </c>
      <c r="AR62" s="22">
        <f ca="1">SUMIF(C61:AG62,табл_Январь[[#Headers],[К]],табл_Январь[#This Row])</f>
        <v>0</v>
      </c>
      <c r="AS62" s="22">
        <f ca="1">SUMIF(C61:AG62,табл_Январь[[#Headers],[ПР]],табл_Январь[#This Row])</f>
        <v>0</v>
      </c>
      <c r="AT62" s="22">
        <f ca="1">SUMIF(C61:AG62,табл_Январь[[#Headers],[М]],табл_Январь[#This Row])</f>
        <v>0</v>
      </c>
      <c r="AU62" s="22">
        <f ca="1">SUMIF(C61:AG62,табл_Январь[[#Headers],[ВД]],табл_Январь[#This Row])</f>
        <v>0</v>
      </c>
      <c r="AV62" s="22">
        <f ca="1">SUMIF(C61:AG62,табл_Январь[[#Headers],[МО]],табл_Январь[#This Row])</f>
        <v>0</v>
      </c>
      <c r="AW62" s="110">
        <f t="shared" ca="1" si="1"/>
        <v>0</v>
      </c>
    </row>
    <row r="63" spans="1:49" customFormat="1" ht="15" customHeight="1" x14ac:dyDescent="0.25">
      <c r="A63" s="140" t="s">
        <v>197</v>
      </c>
      <c r="B63" s="143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18" t="s">
        <v>39</v>
      </c>
      <c r="AI63" s="115">
        <f>SUM(Январь!$AJ63:$AV63)</f>
        <v>0</v>
      </c>
      <c r="AJ63" s="109">
        <f>COUNTIF(табл_Январь[[#This Row],[1]:[31]],табл_Январь[[#Headers],[ВМ]])</f>
        <v>0</v>
      </c>
      <c r="AK63" s="21">
        <f>COUNTIF(табл_Январь[[#This Row],[1]:[31]],табл_Январь[[#Headers],[С]])</f>
        <v>0</v>
      </c>
      <c r="AL63" s="21">
        <f>COUNTIF(табл_Январь[[#This Row],[1]:[31]],табл_Январь[[#Headers],[В]])</f>
        <v>0</v>
      </c>
      <c r="AM63" s="21">
        <f>COUNTIF(табл_Январь[[#This Row],[1]:[31]],табл_Январь[[#Headers],[РВ]])</f>
        <v>0</v>
      </c>
      <c r="AN63" s="21">
        <f>COUNTIF(табл_Январь[[#This Row],[1]:[31]],табл_Январь[[#Headers],[Б]])</f>
        <v>0</v>
      </c>
      <c r="AO63" s="21">
        <f>COUNTIF(табл_Январь[[#This Row],[1]:[31]],табл_Январь[[#Headers],[ПК]])</f>
        <v>0</v>
      </c>
      <c r="AP63" s="21">
        <f>COUNTIF(табл_Январь[[#This Row],[1]:[31]],табл_Январь[[#Headers],[ОТ]])</f>
        <v>0</v>
      </c>
      <c r="AQ63" s="21">
        <f>COUNTIF(табл_Январь[[#This Row],[1]:[31]],табл_Январь[[#Headers],[ДО]])</f>
        <v>0</v>
      </c>
      <c r="AR63" s="21">
        <f>COUNTIF(табл_Январь[[#This Row],[1]:[31]],табл_Январь[[#Headers],[К]])</f>
        <v>0</v>
      </c>
      <c r="AS63" s="21">
        <f>COUNTIF(табл_Январь[[#This Row],[1]:[31]],табл_Январь[[#Headers],[ПР]])</f>
        <v>0</v>
      </c>
      <c r="AT63" s="21">
        <f>COUNTIF(табл_Январь[[#This Row],[1]:[31]],табл_Январь[[#Headers],[М]])</f>
        <v>0</v>
      </c>
      <c r="AU63" s="21">
        <f>COUNTIF(табл_Январь[[#This Row],[1]:[31]],табл_Январь[[#Headers],[ВД]])</f>
        <v>0</v>
      </c>
      <c r="AV63" s="21">
        <f>COUNTIF(табл_Январь[[#This Row],[1]:[31]],табл_Январь[[#Headers],[МО]])</f>
        <v>0</v>
      </c>
      <c r="AW63" s="110">
        <f t="shared" si="1"/>
        <v>0</v>
      </c>
    </row>
    <row r="64" spans="1:49" customFormat="1" ht="15" customHeight="1" x14ac:dyDescent="0.25">
      <c r="A64" s="141"/>
      <c r="B64" s="143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16" t="s">
        <v>40</v>
      </c>
      <c r="AI64" s="117">
        <f ca="1">SUM(Январь!$AJ64:$AV64)</f>
        <v>0</v>
      </c>
      <c r="AJ64" s="111">
        <f ca="1">SUMIF(C63:AG64,табл_Январь[[#Headers],[ВМ]],табл_Январь[#This Row])</f>
        <v>0</v>
      </c>
      <c r="AK64" s="22">
        <f ca="1">SUMIF(C63:AG64,табл_Январь[[#Headers],[С]],табл_Январь[#This Row])</f>
        <v>0</v>
      </c>
      <c r="AL64" s="22">
        <f ca="1">SUMIF(C63:AG64,табл_Январь[[#Headers],[В]],табл_Январь[#This Row])</f>
        <v>0</v>
      </c>
      <c r="AM64" s="22">
        <f ca="1">SUMIF(C63:AG64,табл_Январь[[#Headers],[РВ]],табл_Январь[#This Row])</f>
        <v>0</v>
      </c>
      <c r="AN64" s="22">
        <f ca="1">SUMIF(C63:AG64,табл_Январь[[#Headers],[Б]],табл_Январь[#This Row])</f>
        <v>0</v>
      </c>
      <c r="AO64" s="22">
        <f ca="1">SUMIF(C63:AG64,табл_Январь[[#Headers],[ПК]],табл_Январь[#This Row])</f>
        <v>0</v>
      </c>
      <c r="AP64" s="22">
        <f ca="1">SUMIF(C63:AG64,табл_Январь[[#Headers],[ОТ]],табл_Январь[#This Row])</f>
        <v>0</v>
      </c>
      <c r="AQ64" s="22">
        <f ca="1">SUMIF(C63:AG64,табл_Январь[[#Headers],[ДО]],табл_Январь[#This Row])</f>
        <v>0</v>
      </c>
      <c r="AR64" s="22">
        <f ca="1">SUMIF(C63:AG64,табл_Январь[[#Headers],[К]],табл_Январь[#This Row])</f>
        <v>0</v>
      </c>
      <c r="AS64" s="22">
        <f ca="1">SUMIF(C63:AG64,табл_Январь[[#Headers],[ПР]],табл_Январь[#This Row])</f>
        <v>0</v>
      </c>
      <c r="AT64" s="22">
        <f ca="1">SUMIF(C63:AG64,табл_Январь[[#Headers],[М]],табл_Январь[#This Row])</f>
        <v>0</v>
      </c>
      <c r="AU64" s="22">
        <f ca="1">SUMIF(C63:AG64,табл_Январь[[#Headers],[ВД]],табл_Январь[#This Row])</f>
        <v>0</v>
      </c>
      <c r="AV64" s="22">
        <f ca="1">SUMIF(C63:AG64,табл_Январь[[#Headers],[МО]],табл_Январь[#This Row])</f>
        <v>0</v>
      </c>
      <c r="AW64" s="110">
        <f t="shared" ca="1" si="1"/>
        <v>0</v>
      </c>
    </row>
    <row r="65" spans="1:49" customFormat="1" ht="15" customHeight="1" x14ac:dyDescent="0.25">
      <c r="A65" s="140" t="s">
        <v>198</v>
      </c>
      <c r="B65" s="142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18" t="s">
        <v>39</v>
      </c>
      <c r="AI65" s="115">
        <f>SUM(Январь!$AJ65:$AV65)</f>
        <v>0</v>
      </c>
      <c r="AJ65" s="109">
        <f>COUNTIF(табл_Январь[[#This Row],[1]:[31]],табл_Январь[[#Headers],[ВМ]])</f>
        <v>0</v>
      </c>
      <c r="AK65" s="21">
        <f>COUNTIF(табл_Январь[[#This Row],[1]:[31]],табл_Январь[[#Headers],[С]])</f>
        <v>0</v>
      </c>
      <c r="AL65" s="21">
        <f>COUNTIF(табл_Январь[[#This Row],[1]:[31]],табл_Январь[[#Headers],[В]])</f>
        <v>0</v>
      </c>
      <c r="AM65" s="21">
        <f>COUNTIF(табл_Январь[[#This Row],[1]:[31]],табл_Январь[[#Headers],[РВ]])</f>
        <v>0</v>
      </c>
      <c r="AN65" s="21">
        <f>COUNTIF(табл_Январь[[#This Row],[1]:[31]],табл_Январь[[#Headers],[Б]])</f>
        <v>0</v>
      </c>
      <c r="AO65" s="21">
        <f>COUNTIF(табл_Январь[[#This Row],[1]:[31]],табл_Январь[[#Headers],[ПК]])</f>
        <v>0</v>
      </c>
      <c r="AP65" s="21">
        <f>COUNTIF(табл_Январь[[#This Row],[1]:[31]],табл_Январь[[#Headers],[ОТ]])</f>
        <v>0</v>
      </c>
      <c r="AQ65" s="21">
        <f>COUNTIF(табл_Январь[[#This Row],[1]:[31]],табл_Январь[[#Headers],[ДО]])</f>
        <v>0</v>
      </c>
      <c r="AR65" s="21">
        <f>COUNTIF(табл_Январь[[#This Row],[1]:[31]],табл_Январь[[#Headers],[К]])</f>
        <v>0</v>
      </c>
      <c r="AS65" s="21">
        <f>COUNTIF(табл_Январь[[#This Row],[1]:[31]],табл_Январь[[#Headers],[ПР]])</f>
        <v>0</v>
      </c>
      <c r="AT65" s="21">
        <f>COUNTIF(табл_Январь[[#This Row],[1]:[31]],табл_Январь[[#Headers],[М]])</f>
        <v>0</v>
      </c>
      <c r="AU65" s="21">
        <f>COUNTIF(табл_Январь[[#This Row],[1]:[31]],табл_Январь[[#Headers],[ВД]])</f>
        <v>0</v>
      </c>
      <c r="AV65" s="21">
        <f>COUNTIF(табл_Январь[[#This Row],[1]:[31]],табл_Январь[[#Headers],[МО]])</f>
        <v>0</v>
      </c>
      <c r="AW65" s="110"/>
    </row>
    <row r="66" spans="1:49" customFormat="1" ht="15" customHeight="1" x14ac:dyDescent="0.25">
      <c r="A66" s="141"/>
      <c r="B66" s="142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16" t="s">
        <v>40</v>
      </c>
      <c r="AI66" s="117">
        <f ca="1">SUM(Январь!$AJ66:$AV66)</f>
        <v>0</v>
      </c>
      <c r="AJ66" s="111">
        <f ca="1">SUMIF(C65:AG66,табл_Январь[[#Headers],[ВМ]],табл_Январь[#This Row])</f>
        <v>0</v>
      </c>
      <c r="AK66" s="22">
        <f ca="1">SUMIF(C65:AG66,табл_Январь[[#Headers],[С]],табл_Январь[#This Row])</f>
        <v>0</v>
      </c>
      <c r="AL66" s="22">
        <f ca="1">SUMIF(C65:AG66,табл_Январь[[#Headers],[В]],табл_Январь[#This Row])</f>
        <v>0</v>
      </c>
      <c r="AM66" s="22">
        <f ca="1">SUMIF(C65:AG66,табл_Январь[[#Headers],[РВ]],табл_Январь[#This Row])</f>
        <v>0</v>
      </c>
      <c r="AN66" s="22">
        <f ca="1">SUMIF(C65:AG66,табл_Январь[[#Headers],[Б]],табл_Январь[#This Row])</f>
        <v>0</v>
      </c>
      <c r="AO66" s="22">
        <f ca="1">SUMIF(C65:AG66,табл_Январь[[#Headers],[ПК]],табл_Январь[#This Row])</f>
        <v>0</v>
      </c>
      <c r="AP66" s="22">
        <f ca="1">SUMIF(C65:AG66,табл_Январь[[#Headers],[ОТ]],табл_Январь[#This Row])</f>
        <v>0</v>
      </c>
      <c r="AQ66" s="22">
        <f ca="1">SUMIF(C65:AG66,табл_Январь[[#Headers],[ДО]],табл_Январь[#This Row])</f>
        <v>0</v>
      </c>
      <c r="AR66" s="22">
        <f ca="1">SUMIF(C65:AG66,табл_Январь[[#Headers],[К]],табл_Январь[#This Row])</f>
        <v>0</v>
      </c>
      <c r="AS66" s="22">
        <f ca="1">SUMIF(C65:AG66,табл_Январь[[#Headers],[ПР]],табл_Январь[#This Row])</f>
        <v>0</v>
      </c>
      <c r="AT66" s="22">
        <f ca="1">SUMIF(C65:AG66,табл_Январь[[#Headers],[М]],табл_Январь[#This Row])</f>
        <v>0</v>
      </c>
      <c r="AU66" s="22">
        <f ca="1">SUMIF(C65:AG66,табл_Январь[[#Headers],[ВД]],табл_Январь[#This Row])</f>
        <v>0</v>
      </c>
      <c r="AV66" s="22">
        <f ca="1">SUMIF(C65:AG66,табл_Январь[[#Headers],[МО]],табл_Январь[#This Row])</f>
        <v>0</v>
      </c>
      <c r="AW66" s="110"/>
    </row>
    <row r="67" spans="1:49" customFormat="1" ht="15" customHeight="1" x14ac:dyDescent="0.25">
      <c r="A67" s="140" t="s">
        <v>199</v>
      </c>
      <c r="B67" s="143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18" t="s">
        <v>39</v>
      </c>
      <c r="AI67" s="115">
        <f>SUM(Январь!$AJ67:$AV67)</f>
        <v>0</v>
      </c>
      <c r="AJ67" s="109">
        <f>COUNTIF(табл_Январь[[#This Row],[1]:[31]],табл_Январь[[#Headers],[ВМ]])</f>
        <v>0</v>
      </c>
      <c r="AK67" s="21">
        <f>COUNTIF(табл_Январь[[#This Row],[1]:[31]],табл_Январь[[#Headers],[С]])</f>
        <v>0</v>
      </c>
      <c r="AL67" s="21">
        <f>COUNTIF(табл_Январь[[#This Row],[1]:[31]],табл_Январь[[#Headers],[В]])</f>
        <v>0</v>
      </c>
      <c r="AM67" s="21">
        <f>COUNTIF(табл_Январь[[#This Row],[1]:[31]],табл_Январь[[#Headers],[РВ]])</f>
        <v>0</v>
      </c>
      <c r="AN67" s="21">
        <f>COUNTIF(табл_Январь[[#This Row],[1]:[31]],табл_Январь[[#Headers],[Б]])</f>
        <v>0</v>
      </c>
      <c r="AO67" s="21">
        <f>COUNTIF(табл_Январь[[#This Row],[1]:[31]],табл_Январь[[#Headers],[ПК]])</f>
        <v>0</v>
      </c>
      <c r="AP67" s="21">
        <f>COUNTIF(табл_Январь[[#This Row],[1]:[31]],табл_Январь[[#Headers],[ОТ]])</f>
        <v>0</v>
      </c>
      <c r="AQ67" s="21">
        <f>COUNTIF(табл_Январь[[#This Row],[1]:[31]],табл_Январь[[#Headers],[ДО]])</f>
        <v>0</v>
      </c>
      <c r="AR67" s="21">
        <f>COUNTIF(табл_Январь[[#This Row],[1]:[31]],табл_Январь[[#Headers],[К]])</f>
        <v>0</v>
      </c>
      <c r="AS67" s="21">
        <f>COUNTIF(табл_Январь[[#This Row],[1]:[31]],табл_Январь[[#Headers],[ПР]])</f>
        <v>0</v>
      </c>
      <c r="AT67" s="21">
        <f>COUNTIF(табл_Январь[[#This Row],[1]:[31]],табл_Январь[[#Headers],[М]])</f>
        <v>0</v>
      </c>
      <c r="AU67" s="21">
        <f>COUNTIF(табл_Январь[[#This Row],[1]:[31]],табл_Январь[[#Headers],[ВД]])</f>
        <v>0</v>
      </c>
      <c r="AV67" s="21">
        <f>COUNTIF(табл_Январь[[#This Row],[1]:[31]],табл_Январь[[#Headers],[МО]])</f>
        <v>0</v>
      </c>
      <c r="AW67" s="110"/>
    </row>
    <row r="68" spans="1:49" customFormat="1" ht="15" customHeight="1" x14ac:dyDescent="0.25">
      <c r="A68" s="141"/>
      <c r="B68" s="143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16" t="s">
        <v>40</v>
      </c>
      <c r="AI68" s="117">
        <f ca="1">SUM(Январь!$AJ68:$AV68)</f>
        <v>0</v>
      </c>
      <c r="AJ68" s="111">
        <f ca="1">SUMIF(C67:AG68,табл_Январь[[#Headers],[ВМ]],табл_Январь[#This Row])</f>
        <v>0</v>
      </c>
      <c r="AK68" s="22">
        <f ca="1">SUMIF(C67:AG68,табл_Январь[[#Headers],[С]],табл_Январь[#This Row])</f>
        <v>0</v>
      </c>
      <c r="AL68" s="22">
        <f ca="1">SUMIF(C67:AG68,табл_Январь[[#Headers],[В]],табл_Январь[#This Row])</f>
        <v>0</v>
      </c>
      <c r="AM68" s="22">
        <f ca="1">SUMIF(C67:AG68,табл_Январь[[#Headers],[РВ]],табл_Январь[#This Row])</f>
        <v>0</v>
      </c>
      <c r="AN68" s="22">
        <f ca="1">SUMIF(C67:AG68,табл_Январь[[#Headers],[Б]],табл_Январь[#This Row])</f>
        <v>0</v>
      </c>
      <c r="AO68" s="22">
        <f ca="1">SUMIF(C67:AG68,табл_Январь[[#Headers],[ПК]],табл_Январь[#This Row])</f>
        <v>0</v>
      </c>
      <c r="AP68" s="22">
        <f ca="1">SUMIF(C67:AG68,табл_Январь[[#Headers],[ОТ]],табл_Январь[#This Row])</f>
        <v>0</v>
      </c>
      <c r="AQ68" s="22">
        <f ca="1">SUMIF(C67:AG68,табл_Январь[[#Headers],[ДО]],табл_Январь[#This Row])</f>
        <v>0</v>
      </c>
      <c r="AR68" s="22">
        <f ca="1">SUMIF(C67:AG68,табл_Январь[[#Headers],[К]],табл_Январь[#This Row])</f>
        <v>0</v>
      </c>
      <c r="AS68" s="22">
        <f ca="1">SUMIF(C67:AG68,табл_Январь[[#Headers],[ПР]],табл_Январь[#This Row])</f>
        <v>0</v>
      </c>
      <c r="AT68" s="22">
        <f ca="1">SUMIF(C67:AG68,табл_Январь[[#Headers],[М]],табл_Январь[#This Row])</f>
        <v>0</v>
      </c>
      <c r="AU68" s="22">
        <f ca="1">SUMIF(C67:AG68,табл_Январь[[#Headers],[ВД]],табл_Январь[#This Row])</f>
        <v>0</v>
      </c>
      <c r="AV68" s="22">
        <f ca="1">SUMIF(C67:AG68,табл_Январь[[#Headers],[МО]],табл_Январь[#This Row])</f>
        <v>0</v>
      </c>
      <c r="AW68" s="110"/>
    </row>
    <row r="69" spans="1:49" customFormat="1" ht="15" customHeight="1" x14ac:dyDescent="0.25">
      <c r="A69" s="140" t="s">
        <v>200</v>
      </c>
      <c r="B69" s="142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18" t="s">
        <v>39</v>
      </c>
      <c r="AI69" s="115">
        <f>SUM(Январь!$AJ69:$AV69)</f>
        <v>0</v>
      </c>
      <c r="AJ69" s="109">
        <f>COUNTIF(табл_Январь[[#This Row],[1]:[31]],табл_Январь[[#Headers],[ВМ]])</f>
        <v>0</v>
      </c>
      <c r="AK69" s="21">
        <f>COUNTIF(табл_Январь[[#This Row],[1]:[31]],табл_Январь[[#Headers],[С]])</f>
        <v>0</v>
      </c>
      <c r="AL69" s="21">
        <f>COUNTIF(табл_Январь[[#This Row],[1]:[31]],табл_Январь[[#Headers],[В]])</f>
        <v>0</v>
      </c>
      <c r="AM69" s="21">
        <f>COUNTIF(табл_Январь[[#This Row],[1]:[31]],табл_Январь[[#Headers],[РВ]])</f>
        <v>0</v>
      </c>
      <c r="AN69" s="21">
        <f>COUNTIF(табл_Январь[[#This Row],[1]:[31]],табл_Январь[[#Headers],[Б]])</f>
        <v>0</v>
      </c>
      <c r="AO69" s="21">
        <f>COUNTIF(табл_Январь[[#This Row],[1]:[31]],табл_Январь[[#Headers],[ПК]])</f>
        <v>0</v>
      </c>
      <c r="AP69" s="21">
        <f>COUNTIF(табл_Январь[[#This Row],[1]:[31]],табл_Январь[[#Headers],[ОТ]])</f>
        <v>0</v>
      </c>
      <c r="AQ69" s="21">
        <f>COUNTIF(табл_Январь[[#This Row],[1]:[31]],табл_Январь[[#Headers],[ДО]])</f>
        <v>0</v>
      </c>
      <c r="AR69" s="21">
        <f>COUNTIF(табл_Январь[[#This Row],[1]:[31]],табл_Январь[[#Headers],[К]])</f>
        <v>0</v>
      </c>
      <c r="AS69" s="21">
        <f>COUNTIF(табл_Январь[[#This Row],[1]:[31]],табл_Январь[[#Headers],[ПР]])</f>
        <v>0</v>
      </c>
      <c r="AT69" s="21">
        <f>COUNTIF(табл_Январь[[#This Row],[1]:[31]],табл_Январь[[#Headers],[М]])</f>
        <v>0</v>
      </c>
      <c r="AU69" s="21">
        <f>COUNTIF(табл_Январь[[#This Row],[1]:[31]],табл_Январь[[#Headers],[ВД]])</f>
        <v>0</v>
      </c>
      <c r="AV69" s="21">
        <f>COUNTIF(табл_Январь[[#This Row],[1]:[31]],табл_Январь[[#Headers],[МО]])</f>
        <v>0</v>
      </c>
      <c r="AW69" s="110"/>
    </row>
    <row r="70" spans="1:49" customFormat="1" ht="15" customHeight="1" x14ac:dyDescent="0.25">
      <c r="A70" s="141"/>
      <c r="B70" s="142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16" t="s">
        <v>40</v>
      </c>
      <c r="AI70" s="117">
        <f ca="1">SUM(Январь!$AJ70:$AV70)</f>
        <v>0</v>
      </c>
      <c r="AJ70" s="111">
        <f ca="1">SUMIF(C69:AG70,табл_Январь[[#Headers],[ВМ]],табл_Январь[#This Row])</f>
        <v>0</v>
      </c>
      <c r="AK70" s="22">
        <f ca="1">SUMIF(C69:AG70,табл_Январь[[#Headers],[С]],табл_Январь[#This Row])</f>
        <v>0</v>
      </c>
      <c r="AL70" s="22">
        <f ca="1">SUMIF(C69:AG70,табл_Январь[[#Headers],[В]],табл_Январь[#This Row])</f>
        <v>0</v>
      </c>
      <c r="AM70" s="22">
        <f ca="1">SUMIF(C69:AG70,табл_Январь[[#Headers],[РВ]],табл_Январь[#This Row])</f>
        <v>0</v>
      </c>
      <c r="AN70" s="22">
        <f ca="1">SUMIF(C69:AG70,табл_Январь[[#Headers],[Б]],табл_Январь[#This Row])</f>
        <v>0</v>
      </c>
      <c r="AO70" s="22">
        <f ca="1">SUMIF(C69:AG70,табл_Январь[[#Headers],[ПК]],табл_Январь[#This Row])</f>
        <v>0</v>
      </c>
      <c r="AP70" s="22">
        <f ca="1">SUMIF(C69:AG70,табл_Январь[[#Headers],[ОТ]],табл_Январь[#This Row])</f>
        <v>0</v>
      </c>
      <c r="AQ70" s="22">
        <f ca="1">SUMIF(C69:AG70,табл_Январь[[#Headers],[ДО]],табл_Январь[#This Row])</f>
        <v>0</v>
      </c>
      <c r="AR70" s="22">
        <f ca="1">SUMIF(C69:AG70,табл_Январь[[#Headers],[К]],табл_Январь[#This Row])</f>
        <v>0</v>
      </c>
      <c r="AS70" s="22">
        <f ca="1">SUMIF(C69:AG70,табл_Январь[[#Headers],[ПР]],табл_Январь[#This Row])</f>
        <v>0</v>
      </c>
      <c r="AT70" s="22">
        <f ca="1">SUMIF(C69:AG70,табл_Январь[[#Headers],[М]],табл_Январь[#This Row])</f>
        <v>0</v>
      </c>
      <c r="AU70" s="22">
        <f ca="1">SUMIF(C69:AG70,табл_Январь[[#Headers],[ВД]],табл_Январь[#This Row])</f>
        <v>0</v>
      </c>
      <c r="AV70" s="22">
        <f ca="1">SUMIF(C69:AG70,табл_Январь[[#Headers],[МО]],табл_Январь[#This Row])</f>
        <v>0</v>
      </c>
      <c r="AW70" s="110"/>
    </row>
    <row r="71" spans="1:49" customFormat="1" ht="15" customHeight="1" x14ac:dyDescent="0.25">
      <c r="A71" s="140" t="s">
        <v>201</v>
      </c>
      <c r="B71" s="143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18" t="s">
        <v>39</v>
      </c>
      <c r="AI71" s="115">
        <f>SUM(Январь!$AJ71:$AV71)</f>
        <v>0</v>
      </c>
      <c r="AJ71" s="109">
        <f>COUNTIF(табл_Январь[[#This Row],[1]:[31]],табл_Январь[[#Headers],[ВМ]])</f>
        <v>0</v>
      </c>
      <c r="AK71" s="21">
        <f>COUNTIF(табл_Январь[[#This Row],[1]:[31]],табл_Январь[[#Headers],[С]])</f>
        <v>0</v>
      </c>
      <c r="AL71" s="21">
        <f>COUNTIF(табл_Январь[[#This Row],[1]:[31]],табл_Январь[[#Headers],[В]])</f>
        <v>0</v>
      </c>
      <c r="AM71" s="21">
        <f>COUNTIF(табл_Январь[[#This Row],[1]:[31]],табл_Январь[[#Headers],[РВ]])</f>
        <v>0</v>
      </c>
      <c r="AN71" s="21">
        <f>COUNTIF(табл_Январь[[#This Row],[1]:[31]],табл_Январь[[#Headers],[Б]])</f>
        <v>0</v>
      </c>
      <c r="AO71" s="21">
        <f>COUNTIF(табл_Январь[[#This Row],[1]:[31]],табл_Январь[[#Headers],[ПК]])</f>
        <v>0</v>
      </c>
      <c r="AP71" s="21">
        <f>COUNTIF(табл_Январь[[#This Row],[1]:[31]],табл_Январь[[#Headers],[ОТ]])</f>
        <v>0</v>
      </c>
      <c r="AQ71" s="21">
        <f>COUNTIF(табл_Январь[[#This Row],[1]:[31]],табл_Январь[[#Headers],[ДО]])</f>
        <v>0</v>
      </c>
      <c r="AR71" s="21">
        <f>COUNTIF(табл_Январь[[#This Row],[1]:[31]],табл_Январь[[#Headers],[К]])</f>
        <v>0</v>
      </c>
      <c r="AS71" s="21">
        <f>COUNTIF(табл_Январь[[#This Row],[1]:[31]],табл_Январь[[#Headers],[ПР]])</f>
        <v>0</v>
      </c>
      <c r="AT71" s="21">
        <f>COUNTIF(табл_Январь[[#This Row],[1]:[31]],табл_Январь[[#Headers],[М]])</f>
        <v>0</v>
      </c>
      <c r="AU71" s="21">
        <f>COUNTIF(табл_Январь[[#This Row],[1]:[31]],табл_Январь[[#Headers],[ВД]])</f>
        <v>0</v>
      </c>
      <c r="AV71" s="21">
        <f>COUNTIF(табл_Январь[[#This Row],[1]:[31]],табл_Январь[[#Headers],[МО]])</f>
        <v>0</v>
      </c>
      <c r="AW71" s="110"/>
    </row>
    <row r="72" spans="1:49" customFormat="1" ht="15" customHeight="1" x14ac:dyDescent="0.25">
      <c r="A72" s="141"/>
      <c r="B72" s="143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16" t="s">
        <v>40</v>
      </c>
      <c r="AI72" s="117">
        <f ca="1">SUM(Январь!$AJ72:$AV72)</f>
        <v>0</v>
      </c>
      <c r="AJ72" s="111">
        <f ca="1">SUMIF(C71:AG72,табл_Январь[[#Headers],[ВМ]],табл_Январь[#This Row])</f>
        <v>0</v>
      </c>
      <c r="AK72" s="22">
        <f ca="1">SUMIF(C71:AG72,табл_Январь[[#Headers],[С]],табл_Январь[#This Row])</f>
        <v>0</v>
      </c>
      <c r="AL72" s="22">
        <f ca="1">SUMIF(C71:AG72,табл_Январь[[#Headers],[В]],табл_Январь[#This Row])</f>
        <v>0</v>
      </c>
      <c r="AM72" s="22">
        <f ca="1">SUMIF(C71:AG72,табл_Январь[[#Headers],[РВ]],табл_Январь[#This Row])</f>
        <v>0</v>
      </c>
      <c r="AN72" s="22">
        <f ca="1">SUMIF(C71:AG72,табл_Январь[[#Headers],[Б]],табл_Январь[#This Row])</f>
        <v>0</v>
      </c>
      <c r="AO72" s="22">
        <f ca="1">SUMIF(C71:AG72,табл_Январь[[#Headers],[ПК]],табл_Январь[#This Row])</f>
        <v>0</v>
      </c>
      <c r="AP72" s="22">
        <f ca="1">SUMIF(C71:AG72,табл_Январь[[#Headers],[ОТ]],табл_Январь[#This Row])</f>
        <v>0</v>
      </c>
      <c r="AQ72" s="22">
        <f ca="1">SUMIF(C71:AG72,табл_Январь[[#Headers],[ДО]],табл_Январь[#This Row])</f>
        <v>0</v>
      </c>
      <c r="AR72" s="22">
        <f ca="1">SUMIF(C71:AG72,табл_Январь[[#Headers],[К]],табл_Январь[#This Row])</f>
        <v>0</v>
      </c>
      <c r="AS72" s="22">
        <f ca="1">SUMIF(C71:AG72,табл_Январь[[#Headers],[ПР]],табл_Январь[#This Row])</f>
        <v>0</v>
      </c>
      <c r="AT72" s="22">
        <f ca="1">SUMIF(C71:AG72,табл_Январь[[#Headers],[М]],табл_Январь[#This Row])</f>
        <v>0</v>
      </c>
      <c r="AU72" s="22">
        <f ca="1">SUMIF(C71:AG72,табл_Январь[[#Headers],[ВД]],табл_Январь[#This Row])</f>
        <v>0</v>
      </c>
      <c r="AV72" s="22">
        <f ca="1">SUMIF(C71:AG72,табл_Январь[[#Headers],[МО]],табл_Январь[#This Row])</f>
        <v>0</v>
      </c>
      <c r="AW72" s="110"/>
    </row>
    <row r="73" spans="1:49" customFormat="1" ht="15" customHeight="1" x14ac:dyDescent="0.25">
      <c r="A73" s="144" t="s">
        <v>143</v>
      </c>
      <c r="B73" s="142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18" t="s">
        <v>39</v>
      </c>
      <c r="AI73" s="115">
        <f>SUM(Январь!$AJ73:$AV73)</f>
        <v>0</v>
      </c>
      <c r="AJ73" s="109">
        <f>COUNTIF(табл_Январь[[#This Row],[1]:[31]],табл_Январь[[#Headers],[ВМ]])</f>
        <v>0</v>
      </c>
      <c r="AK73" s="21">
        <f>COUNTIF(табл_Январь[[#This Row],[1]:[31]],табл_Январь[[#Headers],[С]])</f>
        <v>0</v>
      </c>
      <c r="AL73" s="21">
        <f>COUNTIF(табл_Январь[[#This Row],[1]:[31]],табл_Январь[[#Headers],[В]])</f>
        <v>0</v>
      </c>
      <c r="AM73" s="21">
        <f>COUNTIF(табл_Январь[[#This Row],[1]:[31]],табл_Январь[[#Headers],[РВ]])</f>
        <v>0</v>
      </c>
      <c r="AN73" s="21">
        <f>COUNTIF(табл_Январь[[#This Row],[1]:[31]],табл_Январь[[#Headers],[Б]])</f>
        <v>0</v>
      </c>
      <c r="AO73" s="21">
        <f>COUNTIF(табл_Январь[[#This Row],[1]:[31]],табл_Январь[[#Headers],[ПК]])</f>
        <v>0</v>
      </c>
      <c r="AP73" s="21">
        <f>COUNTIF(табл_Январь[[#This Row],[1]:[31]],табл_Январь[[#Headers],[ОТ]])</f>
        <v>0</v>
      </c>
      <c r="AQ73" s="21">
        <f>COUNTIF(табл_Январь[[#This Row],[1]:[31]],табл_Январь[[#Headers],[ДО]])</f>
        <v>0</v>
      </c>
      <c r="AR73" s="21">
        <f>COUNTIF(табл_Январь[[#This Row],[1]:[31]],табл_Январь[[#Headers],[К]])</f>
        <v>0</v>
      </c>
      <c r="AS73" s="21">
        <f>COUNTIF(табл_Январь[[#This Row],[1]:[31]],табл_Январь[[#Headers],[ПР]])</f>
        <v>0</v>
      </c>
      <c r="AT73" s="21">
        <f>COUNTIF(табл_Январь[[#This Row],[1]:[31]],табл_Январь[[#Headers],[М]])</f>
        <v>0</v>
      </c>
      <c r="AU73" s="21">
        <f>COUNTIF(табл_Январь[[#This Row],[1]:[31]],табл_Январь[[#Headers],[ВД]])</f>
        <v>0</v>
      </c>
      <c r="AV73" s="21">
        <f>COUNTIF(табл_Январь[[#This Row],[1]:[31]],табл_Январь[[#Headers],[МО]])</f>
        <v>0</v>
      </c>
      <c r="AW73" s="110"/>
    </row>
    <row r="74" spans="1:49" customFormat="1" ht="15" customHeight="1" x14ac:dyDescent="0.25">
      <c r="A74" s="141"/>
      <c r="B74" s="142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16" t="s">
        <v>40</v>
      </c>
      <c r="AI74" s="117">
        <f ca="1">SUM(Январь!$AJ74:$AV74)</f>
        <v>0</v>
      </c>
      <c r="AJ74" s="111">
        <f ca="1">SUMIF(C73:AG74,табл_Январь[[#Headers],[ВМ]],табл_Январь[#This Row])</f>
        <v>0</v>
      </c>
      <c r="AK74" s="22">
        <f ca="1">SUMIF(C73:AG74,табл_Январь[[#Headers],[С]],табл_Январь[#This Row])</f>
        <v>0</v>
      </c>
      <c r="AL74" s="22">
        <f ca="1">SUMIF(C73:AG74,табл_Январь[[#Headers],[В]],табл_Январь[#This Row])</f>
        <v>0</v>
      </c>
      <c r="AM74" s="22">
        <f ca="1">SUMIF(C73:AG74,табл_Январь[[#Headers],[РВ]],табл_Январь[#This Row])</f>
        <v>0</v>
      </c>
      <c r="AN74" s="22">
        <f ca="1">SUMIF(C73:AG74,табл_Январь[[#Headers],[Б]],табл_Январь[#This Row])</f>
        <v>0</v>
      </c>
      <c r="AO74" s="22">
        <f ca="1">SUMIF(C73:AG74,табл_Январь[[#Headers],[ПК]],табл_Январь[#This Row])</f>
        <v>0</v>
      </c>
      <c r="AP74" s="22">
        <f ca="1">SUMIF(C73:AG74,табл_Январь[[#Headers],[ОТ]],табл_Январь[#This Row])</f>
        <v>0</v>
      </c>
      <c r="AQ74" s="22">
        <f ca="1">SUMIF(C73:AG74,табл_Январь[[#Headers],[ДО]],табл_Январь[#This Row])</f>
        <v>0</v>
      </c>
      <c r="AR74" s="22">
        <f ca="1">SUMIF(C73:AG74,табл_Январь[[#Headers],[К]],табл_Январь[#This Row])</f>
        <v>0</v>
      </c>
      <c r="AS74" s="22">
        <f ca="1">SUMIF(C73:AG74,табл_Январь[[#Headers],[ПР]],табл_Январь[#This Row])</f>
        <v>0</v>
      </c>
      <c r="AT74" s="22">
        <f ca="1">SUMIF(C73:AG74,табл_Январь[[#Headers],[М]],табл_Январь[#This Row])</f>
        <v>0</v>
      </c>
      <c r="AU74" s="22">
        <f ca="1">SUMIF(C73:AG74,табл_Январь[[#Headers],[ВД]],табл_Январь[#This Row])</f>
        <v>0</v>
      </c>
      <c r="AV74" s="22">
        <f ca="1">SUMIF(C73:AG74,табл_Январь[[#Headers],[МО]],табл_Январь[#This Row])</f>
        <v>0</v>
      </c>
      <c r="AW74" s="110"/>
    </row>
    <row r="75" spans="1:49" customFormat="1" ht="15" customHeight="1" x14ac:dyDescent="0.25">
      <c r="A75" s="144" t="s">
        <v>144</v>
      </c>
      <c r="B75" s="143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18" t="s">
        <v>39</v>
      </c>
      <c r="AI75" s="115">
        <f>SUM(Январь!$AJ75:$AV75)</f>
        <v>0</v>
      </c>
      <c r="AJ75" s="109">
        <f>COUNTIF(табл_Январь[[#This Row],[1]:[31]],табл_Январь[[#Headers],[ВМ]])</f>
        <v>0</v>
      </c>
      <c r="AK75" s="21">
        <f>COUNTIF(табл_Январь[[#This Row],[1]:[31]],табл_Январь[[#Headers],[С]])</f>
        <v>0</v>
      </c>
      <c r="AL75" s="21">
        <f>COUNTIF(табл_Январь[[#This Row],[1]:[31]],табл_Январь[[#Headers],[В]])</f>
        <v>0</v>
      </c>
      <c r="AM75" s="21">
        <f>COUNTIF(табл_Январь[[#This Row],[1]:[31]],табл_Январь[[#Headers],[РВ]])</f>
        <v>0</v>
      </c>
      <c r="AN75" s="21">
        <f>COUNTIF(табл_Январь[[#This Row],[1]:[31]],табл_Январь[[#Headers],[Б]])</f>
        <v>0</v>
      </c>
      <c r="AO75" s="21">
        <f>COUNTIF(табл_Январь[[#This Row],[1]:[31]],табл_Январь[[#Headers],[ПК]])</f>
        <v>0</v>
      </c>
      <c r="AP75" s="21">
        <f>COUNTIF(табл_Январь[[#This Row],[1]:[31]],табл_Январь[[#Headers],[ОТ]])</f>
        <v>0</v>
      </c>
      <c r="AQ75" s="21">
        <f>COUNTIF(табл_Январь[[#This Row],[1]:[31]],табл_Январь[[#Headers],[ДО]])</f>
        <v>0</v>
      </c>
      <c r="AR75" s="21">
        <f>COUNTIF(табл_Январь[[#This Row],[1]:[31]],табл_Январь[[#Headers],[К]])</f>
        <v>0</v>
      </c>
      <c r="AS75" s="21">
        <f>COUNTIF(табл_Январь[[#This Row],[1]:[31]],табл_Январь[[#Headers],[ПР]])</f>
        <v>0</v>
      </c>
      <c r="AT75" s="21">
        <f>COUNTIF(табл_Январь[[#This Row],[1]:[31]],табл_Январь[[#Headers],[М]])</f>
        <v>0</v>
      </c>
      <c r="AU75" s="21">
        <f>COUNTIF(табл_Январь[[#This Row],[1]:[31]],табл_Январь[[#Headers],[ВД]])</f>
        <v>0</v>
      </c>
      <c r="AV75" s="21">
        <f>COUNTIF(табл_Январь[[#This Row],[1]:[31]],табл_Январь[[#Headers],[МО]])</f>
        <v>0</v>
      </c>
      <c r="AW75" s="110"/>
    </row>
    <row r="76" spans="1:49" customFormat="1" ht="15" customHeight="1" x14ac:dyDescent="0.25">
      <c r="A76" s="141"/>
      <c r="B76" s="143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16" t="s">
        <v>40</v>
      </c>
      <c r="AI76" s="117">
        <f ca="1">SUM(Январь!$AJ76:$AV76)</f>
        <v>0</v>
      </c>
      <c r="AJ76" s="111">
        <f ca="1">SUMIF(C75:AG76,табл_Январь[[#Headers],[ВМ]],табл_Январь[#This Row])</f>
        <v>0</v>
      </c>
      <c r="AK76" s="22">
        <f ca="1">SUMIF(C75:AG76,табл_Январь[[#Headers],[С]],табл_Январь[#This Row])</f>
        <v>0</v>
      </c>
      <c r="AL76" s="22">
        <f ca="1">SUMIF(C75:AG76,табл_Январь[[#Headers],[В]],табл_Январь[#This Row])</f>
        <v>0</v>
      </c>
      <c r="AM76" s="22">
        <f ca="1">SUMIF(C75:AG76,табл_Январь[[#Headers],[РВ]],табл_Январь[#This Row])</f>
        <v>0</v>
      </c>
      <c r="AN76" s="22">
        <f ca="1">SUMIF(C75:AG76,табл_Январь[[#Headers],[Б]],табл_Январь[#This Row])</f>
        <v>0</v>
      </c>
      <c r="AO76" s="22">
        <f ca="1">SUMIF(C75:AG76,табл_Январь[[#Headers],[ПК]],табл_Январь[#This Row])</f>
        <v>0</v>
      </c>
      <c r="AP76" s="22">
        <f ca="1">SUMIF(C75:AG76,табл_Январь[[#Headers],[ОТ]],табл_Январь[#This Row])</f>
        <v>0</v>
      </c>
      <c r="AQ76" s="22">
        <f ca="1">SUMIF(C75:AG76,табл_Январь[[#Headers],[ДО]],табл_Январь[#This Row])</f>
        <v>0</v>
      </c>
      <c r="AR76" s="22">
        <f ca="1">SUMIF(C75:AG76,табл_Январь[[#Headers],[К]],табл_Январь[#This Row])</f>
        <v>0</v>
      </c>
      <c r="AS76" s="22">
        <f ca="1">SUMIF(C75:AG76,табл_Январь[[#Headers],[ПР]],табл_Январь[#This Row])</f>
        <v>0</v>
      </c>
      <c r="AT76" s="22">
        <f ca="1">SUMIF(C75:AG76,табл_Январь[[#Headers],[М]],табл_Январь[#This Row])</f>
        <v>0</v>
      </c>
      <c r="AU76" s="22">
        <f ca="1">SUMIF(C75:AG76,табл_Январь[[#Headers],[ВД]],табл_Январь[#This Row])</f>
        <v>0</v>
      </c>
      <c r="AV76" s="22">
        <f ca="1">SUMIF(C75:AG76,табл_Январь[[#Headers],[МО]],табл_Январь[#This Row])</f>
        <v>0</v>
      </c>
      <c r="AW76" s="110"/>
    </row>
    <row r="77" spans="1:49" customFormat="1" ht="15" customHeight="1" x14ac:dyDescent="0.25">
      <c r="A77" s="144" t="s">
        <v>145</v>
      </c>
      <c r="B77" s="142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18" t="s">
        <v>39</v>
      </c>
      <c r="AI77" s="115">
        <f>SUM(Январь!$AJ77:$AV77)</f>
        <v>0</v>
      </c>
      <c r="AJ77" s="109">
        <f>COUNTIF(табл_Январь[[#This Row],[1]:[31]],табл_Январь[[#Headers],[ВМ]])</f>
        <v>0</v>
      </c>
      <c r="AK77" s="21">
        <f>COUNTIF(табл_Январь[[#This Row],[1]:[31]],табл_Январь[[#Headers],[С]])</f>
        <v>0</v>
      </c>
      <c r="AL77" s="21">
        <f>COUNTIF(табл_Январь[[#This Row],[1]:[31]],табл_Январь[[#Headers],[В]])</f>
        <v>0</v>
      </c>
      <c r="AM77" s="21">
        <f>COUNTIF(табл_Январь[[#This Row],[1]:[31]],табл_Январь[[#Headers],[РВ]])</f>
        <v>0</v>
      </c>
      <c r="AN77" s="21">
        <f>COUNTIF(табл_Январь[[#This Row],[1]:[31]],табл_Январь[[#Headers],[Б]])</f>
        <v>0</v>
      </c>
      <c r="AO77" s="21">
        <f>COUNTIF(табл_Январь[[#This Row],[1]:[31]],табл_Январь[[#Headers],[ПК]])</f>
        <v>0</v>
      </c>
      <c r="AP77" s="21">
        <f>COUNTIF(табл_Январь[[#This Row],[1]:[31]],табл_Январь[[#Headers],[ОТ]])</f>
        <v>0</v>
      </c>
      <c r="AQ77" s="21">
        <f>COUNTIF(табл_Январь[[#This Row],[1]:[31]],табл_Январь[[#Headers],[ДО]])</f>
        <v>0</v>
      </c>
      <c r="AR77" s="21">
        <f>COUNTIF(табл_Январь[[#This Row],[1]:[31]],табл_Январь[[#Headers],[К]])</f>
        <v>0</v>
      </c>
      <c r="AS77" s="21">
        <f>COUNTIF(табл_Январь[[#This Row],[1]:[31]],табл_Январь[[#Headers],[ПР]])</f>
        <v>0</v>
      </c>
      <c r="AT77" s="21">
        <f>COUNTIF(табл_Январь[[#This Row],[1]:[31]],табл_Январь[[#Headers],[М]])</f>
        <v>0</v>
      </c>
      <c r="AU77" s="21">
        <f>COUNTIF(табл_Январь[[#This Row],[1]:[31]],табл_Январь[[#Headers],[ВД]])</f>
        <v>0</v>
      </c>
      <c r="AV77" s="21">
        <f>COUNTIF(табл_Январь[[#This Row],[1]:[31]],табл_Январь[[#Headers],[МО]])</f>
        <v>0</v>
      </c>
      <c r="AW77" s="110"/>
    </row>
    <row r="78" spans="1:49" customFormat="1" ht="15" customHeight="1" x14ac:dyDescent="0.25">
      <c r="A78" s="141"/>
      <c r="B78" s="142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16" t="s">
        <v>40</v>
      </c>
      <c r="AI78" s="117">
        <f ca="1">SUM(Январь!$AJ78:$AV78)</f>
        <v>0</v>
      </c>
      <c r="AJ78" s="111">
        <f ca="1">SUMIF(C77:AG78,табл_Январь[[#Headers],[ВМ]],табл_Январь[#This Row])</f>
        <v>0</v>
      </c>
      <c r="AK78" s="22">
        <f ca="1">SUMIF(C77:AG78,табл_Январь[[#Headers],[С]],табл_Январь[#This Row])</f>
        <v>0</v>
      </c>
      <c r="AL78" s="22">
        <f ca="1">SUMIF(C77:AG78,табл_Январь[[#Headers],[В]],табл_Январь[#This Row])</f>
        <v>0</v>
      </c>
      <c r="AM78" s="22">
        <f ca="1">SUMIF(C77:AG78,табл_Январь[[#Headers],[РВ]],табл_Январь[#This Row])</f>
        <v>0</v>
      </c>
      <c r="AN78" s="22">
        <f ca="1">SUMIF(C77:AG78,табл_Январь[[#Headers],[Б]],табл_Январь[#This Row])</f>
        <v>0</v>
      </c>
      <c r="AO78" s="22">
        <f ca="1">SUMIF(C77:AG78,табл_Январь[[#Headers],[ПК]],табл_Январь[#This Row])</f>
        <v>0</v>
      </c>
      <c r="AP78" s="22">
        <f ca="1">SUMIF(C77:AG78,табл_Январь[[#Headers],[ОТ]],табл_Январь[#This Row])</f>
        <v>0</v>
      </c>
      <c r="AQ78" s="22">
        <f ca="1">SUMIF(C77:AG78,табл_Январь[[#Headers],[ДО]],табл_Январь[#This Row])</f>
        <v>0</v>
      </c>
      <c r="AR78" s="22">
        <f ca="1">SUMIF(C77:AG78,табл_Январь[[#Headers],[К]],табл_Январь[#This Row])</f>
        <v>0</v>
      </c>
      <c r="AS78" s="22">
        <f ca="1">SUMIF(C77:AG78,табл_Январь[[#Headers],[ПР]],табл_Январь[#This Row])</f>
        <v>0</v>
      </c>
      <c r="AT78" s="22">
        <f ca="1">SUMIF(C77:AG78,табл_Январь[[#Headers],[М]],табл_Январь[#This Row])</f>
        <v>0</v>
      </c>
      <c r="AU78" s="22">
        <f ca="1">SUMIF(C77:AG78,табл_Январь[[#Headers],[ВД]],табл_Январь[#This Row])</f>
        <v>0</v>
      </c>
      <c r="AV78" s="22">
        <f ca="1">SUMIF(C77:AG78,табл_Январь[[#Headers],[МО]],табл_Январь[#This Row])</f>
        <v>0</v>
      </c>
      <c r="AW78" s="110"/>
    </row>
    <row r="79" spans="1:49" customFormat="1" ht="15" customHeight="1" x14ac:dyDescent="0.25">
      <c r="A79" s="144" t="s">
        <v>146</v>
      </c>
      <c r="B79" s="143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18" t="s">
        <v>39</v>
      </c>
      <c r="AI79" s="115">
        <f>SUM(Январь!$AJ79:$AV79)</f>
        <v>0</v>
      </c>
      <c r="AJ79" s="109">
        <f>COUNTIF(табл_Январь[[#This Row],[1]:[31]],табл_Январь[[#Headers],[ВМ]])</f>
        <v>0</v>
      </c>
      <c r="AK79" s="21">
        <f>COUNTIF(табл_Январь[[#This Row],[1]:[31]],табл_Январь[[#Headers],[С]])</f>
        <v>0</v>
      </c>
      <c r="AL79" s="21">
        <f>COUNTIF(табл_Январь[[#This Row],[1]:[31]],табл_Январь[[#Headers],[В]])</f>
        <v>0</v>
      </c>
      <c r="AM79" s="21">
        <f>COUNTIF(табл_Январь[[#This Row],[1]:[31]],табл_Январь[[#Headers],[РВ]])</f>
        <v>0</v>
      </c>
      <c r="AN79" s="21">
        <f>COUNTIF(табл_Январь[[#This Row],[1]:[31]],табл_Январь[[#Headers],[Б]])</f>
        <v>0</v>
      </c>
      <c r="AO79" s="21">
        <f>COUNTIF(табл_Январь[[#This Row],[1]:[31]],табл_Январь[[#Headers],[ПК]])</f>
        <v>0</v>
      </c>
      <c r="AP79" s="21">
        <f>COUNTIF(табл_Январь[[#This Row],[1]:[31]],табл_Январь[[#Headers],[ОТ]])</f>
        <v>0</v>
      </c>
      <c r="AQ79" s="21">
        <f>COUNTIF(табл_Январь[[#This Row],[1]:[31]],табл_Январь[[#Headers],[ДО]])</f>
        <v>0</v>
      </c>
      <c r="AR79" s="21">
        <f>COUNTIF(табл_Январь[[#This Row],[1]:[31]],табл_Январь[[#Headers],[К]])</f>
        <v>0</v>
      </c>
      <c r="AS79" s="21">
        <f>COUNTIF(табл_Январь[[#This Row],[1]:[31]],табл_Январь[[#Headers],[ПР]])</f>
        <v>0</v>
      </c>
      <c r="AT79" s="21">
        <f>COUNTIF(табл_Январь[[#This Row],[1]:[31]],табл_Январь[[#Headers],[М]])</f>
        <v>0</v>
      </c>
      <c r="AU79" s="21">
        <f>COUNTIF(табл_Январь[[#This Row],[1]:[31]],табл_Январь[[#Headers],[ВД]])</f>
        <v>0</v>
      </c>
      <c r="AV79" s="21">
        <f>COUNTIF(табл_Январь[[#This Row],[1]:[31]],табл_Январь[[#Headers],[МО]])</f>
        <v>0</v>
      </c>
      <c r="AW79" s="110"/>
    </row>
    <row r="80" spans="1:49" customFormat="1" ht="15" customHeight="1" x14ac:dyDescent="0.25">
      <c r="A80" s="141"/>
      <c r="B80" s="143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16" t="s">
        <v>40</v>
      </c>
      <c r="AI80" s="117">
        <f ca="1">SUM(Январь!$AJ80:$AV80)</f>
        <v>0</v>
      </c>
      <c r="AJ80" s="111">
        <f ca="1">SUMIF(C79:AG80,табл_Январь[[#Headers],[ВМ]],табл_Январь[#This Row])</f>
        <v>0</v>
      </c>
      <c r="AK80" s="22">
        <f ca="1">SUMIF(C79:AG80,табл_Январь[[#Headers],[С]],табл_Январь[#This Row])</f>
        <v>0</v>
      </c>
      <c r="AL80" s="22">
        <f ca="1">SUMIF(C79:AG80,табл_Январь[[#Headers],[В]],табл_Январь[#This Row])</f>
        <v>0</v>
      </c>
      <c r="AM80" s="22">
        <f ca="1">SUMIF(C79:AG80,табл_Январь[[#Headers],[РВ]],табл_Январь[#This Row])</f>
        <v>0</v>
      </c>
      <c r="AN80" s="22">
        <f ca="1">SUMIF(C79:AG80,табл_Январь[[#Headers],[Б]],табл_Январь[#This Row])</f>
        <v>0</v>
      </c>
      <c r="AO80" s="22">
        <f ca="1">SUMIF(C79:AG80,табл_Январь[[#Headers],[ПК]],табл_Январь[#This Row])</f>
        <v>0</v>
      </c>
      <c r="AP80" s="22">
        <f ca="1">SUMIF(C79:AG80,табл_Январь[[#Headers],[ОТ]],табл_Январь[#This Row])</f>
        <v>0</v>
      </c>
      <c r="AQ80" s="22">
        <f ca="1">SUMIF(C79:AG80,табл_Январь[[#Headers],[ДО]],табл_Январь[#This Row])</f>
        <v>0</v>
      </c>
      <c r="AR80" s="22">
        <f ca="1">SUMIF(C79:AG80,табл_Январь[[#Headers],[К]],табл_Январь[#This Row])</f>
        <v>0</v>
      </c>
      <c r="AS80" s="22">
        <f ca="1">SUMIF(C79:AG80,табл_Январь[[#Headers],[ПР]],табл_Январь[#This Row])</f>
        <v>0</v>
      </c>
      <c r="AT80" s="22">
        <f ca="1">SUMIF(C79:AG80,табл_Январь[[#Headers],[М]],табл_Январь[#This Row])</f>
        <v>0</v>
      </c>
      <c r="AU80" s="22">
        <f ca="1">SUMIF(C79:AG80,табл_Январь[[#Headers],[ВД]],табл_Январь[#This Row])</f>
        <v>0</v>
      </c>
      <c r="AV80" s="22">
        <f ca="1">SUMIF(C79:AG80,табл_Январь[[#Headers],[МО]],табл_Январь[#This Row])</f>
        <v>0</v>
      </c>
      <c r="AW80" s="110"/>
    </row>
    <row r="81" spans="1:49" customFormat="1" ht="15" customHeight="1" x14ac:dyDescent="0.25">
      <c r="A81" s="144" t="s">
        <v>147</v>
      </c>
      <c r="B81" s="142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18" t="s">
        <v>39</v>
      </c>
      <c r="AI81" s="115">
        <f>SUM(Январь!$AJ81:$AV81)</f>
        <v>0</v>
      </c>
      <c r="AJ81" s="109">
        <f>COUNTIF(табл_Январь[[#This Row],[1]:[31]],табл_Январь[[#Headers],[ВМ]])</f>
        <v>0</v>
      </c>
      <c r="AK81" s="21">
        <f>COUNTIF(табл_Январь[[#This Row],[1]:[31]],табл_Январь[[#Headers],[С]])</f>
        <v>0</v>
      </c>
      <c r="AL81" s="21">
        <f>COUNTIF(табл_Январь[[#This Row],[1]:[31]],табл_Январь[[#Headers],[В]])</f>
        <v>0</v>
      </c>
      <c r="AM81" s="21">
        <f>COUNTIF(табл_Январь[[#This Row],[1]:[31]],табл_Январь[[#Headers],[РВ]])</f>
        <v>0</v>
      </c>
      <c r="AN81" s="21">
        <f>COUNTIF(табл_Январь[[#This Row],[1]:[31]],табл_Январь[[#Headers],[Б]])</f>
        <v>0</v>
      </c>
      <c r="AO81" s="21">
        <f>COUNTIF(табл_Январь[[#This Row],[1]:[31]],табл_Январь[[#Headers],[ПК]])</f>
        <v>0</v>
      </c>
      <c r="AP81" s="21">
        <f>COUNTIF(табл_Январь[[#This Row],[1]:[31]],табл_Январь[[#Headers],[ОТ]])</f>
        <v>0</v>
      </c>
      <c r="AQ81" s="21">
        <f>COUNTIF(табл_Январь[[#This Row],[1]:[31]],табл_Январь[[#Headers],[ДО]])</f>
        <v>0</v>
      </c>
      <c r="AR81" s="21">
        <f>COUNTIF(табл_Январь[[#This Row],[1]:[31]],табл_Январь[[#Headers],[К]])</f>
        <v>0</v>
      </c>
      <c r="AS81" s="21">
        <f>COUNTIF(табл_Январь[[#This Row],[1]:[31]],табл_Январь[[#Headers],[ПР]])</f>
        <v>0</v>
      </c>
      <c r="AT81" s="21">
        <f>COUNTIF(табл_Январь[[#This Row],[1]:[31]],табл_Январь[[#Headers],[М]])</f>
        <v>0</v>
      </c>
      <c r="AU81" s="21">
        <f>COUNTIF(табл_Январь[[#This Row],[1]:[31]],табл_Январь[[#Headers],[ВД]])</f>
        <v>0</v>
      </c>
      <c r="AV81" s="21">
        <f>COUNTIF(табл_Январь[[#This Row],[1]:[31]],табл_Январь[[#Headers],[МО]])</f>
        <v>0</v>
      </c>
      <c r="AW81" s="110"/>
    </row>
    <row r="82" spans="1:49" customFormat="1" ht="15" customHeight="1" x14ac:dyDescent="0.25">
      <c r="A82" s="141"/>
      <c r="B82" s="142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16" t="s">
        <v>40</v>
      </c>
      <c r="AI82" s="117">
        <f ca="1">SUM(Январь!$AJ82:$AV82)</f>
        <v>0</v>
      </c>
      <c r="AJ82" s="111">
        <f ca="1">SUMIF(C81:AG82,табл_Январь[[#Headers],[ВМ]],табл_Январь[#This Row])</f>
        <v>0</v>
      </c>
      <c r="AK82" s="22">
        <f ca="1">SUMIF(C81:AG82,табл_Январь[[#Headers],[С]],табл_Январь[#This Row])</f>
        <v>0</v>
      </c>
      <c r="AL82" s="22">
        <f ca="1">SUMIF(C81:AG82,табл_Январь[[#Headers],[В]],табл_Январь[#This Row])</f>
        <v>0</v>
      </c>
      <c r="AM82" s="22">
        <f ca="1">SUMIF(C81:AG82,табл_Январь[[#Headers],[РВ]],табл_Январь[#This Row])</f>
        <v>0</v>
      </c>
      <c r="AN82" s="22">
        <f ca="1">SUMIF(C81:AG82,табл_Январь[[#Headers],[Б]],табл_Январь[#This Row])</f>
        <v>0</v>
      </c>
      <c r="AO82" s="22">
        <f ca="1">SUMIF(C81:AG82,табл_Январь[[#Headers],[ПК]],табл_Январь[#This Row])</f>
        <v>0</v>
      </c>
      <c r="AP82" s="22">
        <f ca="1">SUMIF(C81:AG82,табл_Январь[[#Headers],[ОТ]],табл_Январь[#This Row])</f>
        <v>0</v>
      </c>
      <c r="AQ82" s="22">
        <f ca="1">SUMIF(C81:AG82,табл_Январь[[#Headers],[ДО]],табл_Январь[#This Row])</f>
        <v>0</v>
      </c>
      <c r="AR82" s="22">
        <f ca="1">SUMIF(C81:AG82,табл_Январь[[#Headers],[К]],табл_Январь[#This Row])</f>
        <v>0</v>
      </c>
      <c r="AS82" s="22">
        <f ca="1">SUMIF(C81:AG82,табл_Январь[[#Headers],[ПР]],табл_Январь[#This Row])</f>
        <v>0</v>
      </c>
      <c r="AT82" s="22">
        <f ca="1">SUMIF(C81:AG82,табл_Январь[[#Headers],[М]],табл_Январь[#This Row])</f>
        <v>0</v>
      </c>
      <c r="AU82" s="22">
        <f ca="1">SUMIF(C81:AG82,табл_Январь[[#Headers],[ВД]],табл_Январь[#This Row])</f>
        <v>0</v>
      </c>
      <c r="AV82" s="22">
        <f ca="1">SUMIF(C81:AG82,табл_Январь[[#Headers],[МО]],табл_Январь[#This Row])</f>
        <v>0</v>
      </c>
      <c r="AW82" s="110"/>
    </row>
    <row r="83" spans="1:49" customFormat="1" ht="15" customHeight="1" x14ac:dyDescent="0.25">
      <c r="A83" s="144" t="s">
        <v>148</v>
      </c>
      <c r="B83" s="143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18" t="s">
        <v>39</v>
      </c>
      <c r="AI83" s="115">
        <f>SUM(Январь!$AJ83:$AV83)</f>
        <v>0</v>
      </c>
      <c r="AJ83" s="109">
        <f>COUNTIF(табл_Январь[[#This Row],[1]:[31]],табл_Январь[[#Headers],[ВМ]])</f>
        <v>0</v>
      </c>
      <c r="AK83" s="21">
        <f>COUNTIF(табл_Январь[[#This Row],[1]:[31]],табл_Январь[[#Headers],[С]])</f>
        <v>0</v>
      </c>
      <c r="AL83" s="21">
        <f>COUNTIF(табл_Январь[[#This Row],[1]:[31]],табл_Январь[[#Headers],[В]])</f>
        <v>0</v>
      </c>
      <c r="AM83" s="21">
        <f>COUNTIF(табл_Январь[[#This Row],[1]:[31]],табл_Январь[[#Headers],[РВ]])</f>
        <v>0</v>
      </c>
      <c r="AN83" s="21">
        <f>COUNTIF(табл_Январь[[#This Row],[1]:[31]],табл_Январь[[#Headers],[Б]])</f>
        <v>0</v>
      </c>
      <c r="AO83" s="21">
        <f>COUNTIF(табл_Январь[[#This Row],[1]:[31]],табл_Январь[[#Headers],[ПК]])</f>
        <v>0</v>
      </c>
      <c r="AP83" s="21">
        <f>COUNTIF(табл_Январь[[#This Row],[1]:[31]],табл_Январь[[#Headers],[ОТ]])</f>
        <v>0</v>
      </c>
      <c r="AQ83" s="21">
        <f>COUNTIF(табл_Январь[[#This Row],[1]:[31]],табл_Январь[[#Headers],[ДО]])</f>
        <v>0</v>
      </c>
      <c r="AR83" s="21">
        <f>COUNTIF(табл_Январь[[#This Row],[1]:[31]],табл_Январь[[#Headers],[К]])</f>
        <v>0</v>
      </c>
      <c r="AS83" s="21">
        <f>COUNTIF(табл_Январь[[#This Row],[1]:[31]],табл_Январь[[#Headers],[ПР]])</f>
        <v>0</v>
      </c>
      <c r="AT83" s="21">
        <f>COUNTIF(табл_Январь[[#This Row],[1]:[31]],табл_Январь[[#Headers],[М]])</f>
        <v>0</v>
      </c>
      <c r="AU83" s="21">
        <f>COUNTIF(табл_Январь[[#This Row],[1]:[31]],табл_Январь[[#Headers],[ВД]])</f>
        <v>0</v>
      </c>
      <c r="AV83" s="21">
        <f>COUNTIF(табл_Январь[[#This Row],[1]:[31]],табл_Январь[[#Headers],[МО]])</f>
        <v>0</v>
      </c>
      <c r="AW83" s="110"/>
    </row>
    <row r="84" spans="1:49" customFormat="1" ht="15" customHeight="1" x14ac:dyDescent="0.25">
      <c r="A84" s="141"/>
      <c r="B84" s="143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16" t="s">
        <v>40</v>
      </c>
      <c r="AI84" s="117">
        <f ca="1">SUM(Январь!$AJ84:$AV84)</f>
        <v>0</v>
      </c>
      <c r="AJ84" s="111">
        <f ca="1">SUMIF(C83:AG84,табл_Январь[[#Headers],[ВМ]],табл_Январь[#This Row])</f>
        <v>0</v>
      </c>
      <c r="AK84" s="22">
        <f ca="1">SUMIF(C83:AG84,табл_Январь[[#Headers],[С]],табл_Январь[#This Row])</f>
        <v>0</v>
      </c>
      <c r="AL84" s="22">
        <f ca="1">SUMIF(C83:AG84,табл_Январь[[#Headers],[В]],табл_Январь[#This Row])</f>
        <v>0</v>
      </c>
      <c r="AM84" s="22">
        <f ca="1">SUMIF(C83:AG84,табл_Январь[[#Headers],[РВ]],табл_Январь[#This Row])</f>
        <v>0</v>
      </c>
      <c r="AN84" s="22">
        <f ca="1">SUMIF(C83:AG84,табл_Январь[[#Headers],[Б]],табл_Январь[#This Row])</f>
        <v>0</v>
      </c>
      <c r="AO84" s="22">
        <f ca="1">SUMIF(C83:AG84,табл_Январь[[#Headers],[ПК]],табл_Январь[#This Row])</f>
        <v>0</v>
      </c>
      <c r="AP84" s="22">
        <f ca="1">SUMIF(C83:AG84,табл_Январь[[#Headers],[ОТ]],табл_Январь[#This Row])</f>
        <v>0</v>
      </c>
      <c r="AQ84" s="22">
        <f ca="1">SUMIF(C83:AG84,табл_Январь[[#Headers],[ДО]],табл_Январь[#This Row])</f>
        <v>0</v>
      </c>
      <c r="AR84" s="22">
        <f ca="1">SUMIF(C83:AG84,табл_Январь[[#Headers],[К]],табл_Январь[#This Row])</f>
        <v>0</v>
      </c>
      <c r="AS84" s="22">
        <f ca="1">SUMIF(C83:AG84,табл_Январь[[#Headers],[ПР]],табл_Январь[#This Row])</f>
        <v>0</v>
      </c>
      <c r="AT84" s="22">
        <f ca="1">SUMIF(C83:AG84,табл_Январь[[#Headers],[М]],табл_Январь[#This Row])</f>
        <v>0</v>
      </c>
      <c r="AU84" s="22">
        <f ca="1">SUMIF(C83:AG84,табл_Январь[[#Headers],[ВД]],табл_Январь[#This Row])</f>
        <v>0</v>
      </c>
      <c r="AV84" s="22">
        <f ca="1">SUMIF(C83:AG84,табл_Январь[[#Headers],[МО]],табл_Январь[#This Row])</f>
        <v>0</v>
      </c>
      <c r="AW84" s="110"/>
    </row>
    <row r="85" spans="1:49" customFormat="1" ht="15" customHeight="1" x14ac:dyDescent="0.25">
      <c r="A85" s="144" t="s">
        <v>149</v>
      </c>
      <c r="B85" s="142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18" t="s">
        <v>39</v>
      </c>
      <c r="AI85" s="115">
        <f>SUM(Январь!$AJ85:$AV85)</f>
        <v>0</v>
      </c>
      <c r="AJ85" s="109">
        <f>COUNTIF(табл_Январь[[#This Row],[1]:[31]],табл_Январь[[#Headers],[ВМ]])</f>
        <v>0</v>
      </c>
      <c r="AK85" s="21">
        <f>COUNTIF(табл_Январь[[#This Row],[1]:[31]],табл_Январь[[#Headers],[С]])</f>
        <v>0</v>
      </c>
      <c r="AL85" s="21">
        <f>COUNTIF(табл_Январь[[#This Row],[1]:[31]],табл_Январь[[#Headers],[В]])</f>
        <v>0</v>
      </c>
      <c r="AM85" s="21">
        <f>COUNTIF(табл_Январь[[#This Row],[1]:[31]],табл_Январь[[#Headers],[РВ]])</f>
        <v>0</v>
      </c>
      <c r="AN85" s="21">
        <f>COUNTIF(табл_Январь[[#This Row],[1]:[31]],табл_Январь[[#Headers],[Б]])</f>
        <v>0</v>
      </c>
      <c r="AO85" s="21">
        <f>COUNTIF(табл_Январь[[#This Row],[1]:[31]],табл_Январь[[#Headers],[ПК]])</f>
        <v>0</v>
      </c>
      <c r="AP85" s="21">
        <f>COUNTIF(табл_Январь[[#This Row],[1]:[31]],табл_Январь[[#Headers],[ОТ]])</f>
        <v>0</v>
      </c>
      <c r="AQ85" s="21">
        <f>COUNTIF(табл_Январь[[#This Row],[1]:[31]],табл_Январь[[#Headers],[ДО]])</f>
        <v>0</v>
      </c>
      <c r="AR85" s="21">
        <f>COUNTIF(табл_Январь[[#This Row],[1]:[31]],табл_Январь[[#Headers],[К]])</f>
        <v>0</v>
      </c>
      <c r="AS85" s="21">
        <f>COUNTIF(табл_Январь[[#This Row],[1]:[31]],табл_Январь[[#Headers],[ПР]])</f>
        <v>0</v>
      </c>
      <c r="AT85" s="21">
        <f>COUNTIF(табл_Январь[[#This Row],[1]:[31]],табл_Январь[[#Headers],[М]])</f>
        <v>0</v>
      </c>
      <c r="AU85" s="21">
        <f>COUNTIF(табл_Январь[[#This Row],[1]:[31]],табл_Январь[[#Headers],[ВД]])</f>
        <v>0</v>
      </c>
      <c r="AV85" s="21">
        <f>COUNTIF(табл_Январь[[#This Row],[1]:[31]],табл_Январь[[#Headers],[МО]])</f>
        <v>0</v>
      </c>
      <c r="AW85" s="110"/>
    </row>
    <row r="86" spans="1:49" customFormat="1" ht="15" customHeight="1" x14ac:dyDescent="0.25">
      <c r="A86" s="141"/>
      <c r="B86" s="142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16" t="s">
        <v>40</v>
      </c>
      <c r="AI86" s="117">
        <f ca="1">SUM(Январь!$AJ86:$AV86)</f>
        <v>0</v>
      </c>
      <c r="AJ86" s="111">
        <f ca="1">SUMIF(C85:AG86,табл_Январь[[#Headers],[ВМ]],табл_Январь[#This Row])</f>
        <v>0</v>
      </c>
      <c r="AK86" s="22">
        <f ca="1">SUMIF(C85:AG86,табл_Январь[[#Headers],[С]],табл_Январь[#This Row])</f>
        <v>0</v>
      </c>
      <c r="AL86" s="22">
        <f ca="1">SUMIF(C85:AG86,табл_Январь[[#Headers],[В]],табл_Январь[#This Row])</f>
        <v>0</v>
      </c>
      <c r="AM86" s="22">
        <f ca="1">SUMIF(C85:AG86,табл_Январь[[#Headers],[РВ]],табл_Январь[#This Row])</f>
        <v>0</v>
      </c>
      <c r="AN86" s="22">
        <f ca="1">SUMIF(C85:AG86,табл_Январь[[#Headers],[Б]],табл_Январь[#This Row])</f>
        <v>0</v>
      </c>
      <c r="AO86" s="22">
        <f ca="1">SUMIF(C85:AG86,табл_Январь[[#Headers],[ПК]],табл_Январь[#This Row])</f>
        <v>0</v>
      </c>
      <c r="AP86" s="22">
        <f ca="1">SUMIF(C85:AG86,табл_Январь[[#Headers],[ОТ]],табл_Январь[#This Row])</f>
        <v>0</v>
      </c>
      <c r="AQ86" s="22">
        <f ca="1">SUMIF(C85:AG86,табл_Январь[[#Headers],[ДО]],табл_Январь[#This Row])</f>
        <v>0</v>
      </c>
      <c r="AR86" s="22">
        <f ca="1">SUMIF(C85:AG86,табл_Январь[[#Headers],[К]],табл_Январь[#This Row])</f>
        <v>0</v>
      </c>
      <c r="AS86" s="22">
        <f ca="1">SUMIF(C85:AG86,табл_Январь[[#Headers],[ПР]],табл_Январь[#This Row])</f>
        <v>0</v>
      </c>
      <c r="AT86" s="22">
        <f ca="1">SUMIF(C85:AG86,табл_Январь[[#Headers],[М]],табл_Январь[#This Row])</f>
        <v>0</v>
      </c>
      <c r="AU86" s="22">
        <f ca="1">SUMIF(C85:AG86,табл_Январь[[#Headers],[ВД]],табл_Январь[#This Row])</f>
        <v>0</v>
      </c>
      <c r="AV86" s="22">
        <f ca="1">SUMIF(C85:AG86,табл_Январь[[#Headers],[МО]],табл_Январь[#This Row])</f>
        <v>0</v>
      </c>
      <c r="AW86" s="110"/>
    </row>
    <row r="87" spans="1:49" customFormat="1" ht="15" customHeight="1" x14ac:dyDescent="0.25">
      <c r="A87" s="144" t="s">
        <v>150</v>
      </c>
      <c r="B87" s="143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18" t="s">
        <v>39</v>
      </c>
      <c r="AI87" s="115">
        <f>SUM(Январь!$AJ87:$AV87)</f>
        <v>0</v>
      </c>
      <c r="AJ87" s="109">
        <f>COUNTIF(табл_Январь[[#This Row],[1]:[31]],табл_Январь[[#Headers],[ВМ]])</f>
        <v>0</v>
      </c>
      <c r="AK87" s="21">
        <f>COUNTIF(табл_Январь[[#This Row],[1]:[31]],табл_Январь[[#Headers],[С]])</f>
        <v>0</v>
      </c>
      <c r="AL87" s="21">
        <f>COUNTIF(табл_Январь[[#This Row],[1]:[31]],табл_Январь[[#Headers],[В]])</f>
        <v>0</v>
      </c>
      <c r="AM87" s="21">
        <f>COUNTIF(табл_Январь[[#This Row],[1]:[31]],табл_Январь[[#Headers],[РВ]])</f>
        <v>0</v>
      </c>
      <c r="AN87" s="21">
        <f>COUNTIF(табл_Январь[[#This Row],[1]:[31]],табл_Январь[[#Headers],[Б]])</f>
        <v>0</v>
      </c>
      <c r="AO87" s="21">
        <f>COUNTIF(табл_Январь[[#This Row],[1]:[31]],табл_Январь[[#Headers],[ПК]])</f>
        <v>0</v>
      </c>
      <c r="AP87" s="21">
        <f>COUNTIF(табл_Январь[[#This Row],[1]:[31]],табл_Январь[[#Headers],[ОТ]])</f>
        <v>0</v>
      </c>
      <c r="AQ87" s="21">
        <f>COUNTIF(табл_Январь[[#This Row],[1]:[31]],табл_Январь[[#Headers],[ДО]])</f>
        <v>0</v>
      </c>
      <c r="AR87" s="21">
        <f>COUNTIF(табл_Январь[[#This Row],[1]:[31]],табл_Январь[[#Headers],[К]])</f>
        <v>0</v>
      </c>
      <c r="AS87" s="21">
        <f>COUNTIF(табл_Январь[[#This Row],[1]:[31]],табл_Январь[[#Headers],[ПР]])</f>
        <v>0</v>
      </c>
      <c r="AT87" s="21">
        <f>COUNTIF(табл_Январь[[#This Row],[1]:[31]],табл_Январь[[#Headers],[М]])</f>
        <v>0</v>
      </c>
      <c r="AU87" s="21">
        <f>COUNTIF(табл_Январь[[#This Row],[1]:[31]],табл_Январь[[#Headers],[ВД]])</f>
        <v>0</v>
      </c>
      <c r="AV87" s="21">
        <f>COUNTIF(табл_Январь[[#This Row],[1]:[31]],табл_Январь[[#Headers],[МО]])</f>
        <v>0</v>
      </c>
      <c r="AW87" s="110"/>
    </row>
    <row r="88" spans="1:49" customFormat="1" ht="15" customHeight="1" x14ac:dyDescent="0.25">
      <c r="A88" s="141"/>
      <c r="B88" s="143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16" t="s">
        <v>40</v>
      </c>
      <c r="AI88" s="117">
        <f ca="1">SUM(Январь!$AJ88:$AV88)</f>
        <v>0</v>
      </c>
      <c r="AJ88" s="111">
        <f ca="1">SUMIF(C87:AG88,табл_Январь[[#Headers],[ВМ]],табл_Январь[#This Row])</f>
        <v>0</v>
      </c>
      <c r="AK88" s="22">
        <f ca="1">SUMIF(C87:AG88,табл_Январь[[#Headers],[С]],табл_Январь[#This Row])</f>
        <v>0</v>
      </c>
      <c r="AL88" s="22">
        <f ca="1">SUMIF(C87:AG88,табл_Январь[[#Headers],[В]],табл_Январь[#This Row])</f>
        <v>0</v>
      </c>
      <c r="AM88" s="22">
        <f ca="1">SUMIF(C87:AG88,табл_Январь[[#Headers],[РВ]],табл_Январь[#This Row])</f>
        <v>0</v>
      </c>
      <c r="AN88" s="22">
        <f ca="1">SUMIF(C87:AG88,табл_Январь[[#Headers],[Б]],табл_Январь[#This Row])</f>
        <v>0</v>
      </c>
      <c r="AO88" s="22">
        <f ca="1">SUMIF(C87:AG88,табл_Январь[[#Headers],[ПК]],табл_Январь[#This Row])</f>
        <v>0</v>
      </c>
      <c r="AP88" s="22">
        <f ca="1">SUMIF(C87:AG88,табл_Январь[[#Headers],[ОТ]],табл_Январь[#This Row])</f>
        <v>0</v>
      </c>
      <c r="AQ88" s="22">
        <f ca="1">SUMIF(C87:AG88,табл_Январь[[#Headers],[ДО]],табл_Январь[#This Row])</f>
        <v>0</v>
      </c>
      <c r="AR88" s="22">
        <f ca="1">SUMIF(C87:AG88,табл_Январь[[#Headers],[К]],табл_Январь[#This Row])</f>
        <v>0</v>
      </c>
      <c r="AS88" s="22">
        <f ca="1">SUMIF(C87:AG88,табл_Январь[[#Headers],[ПР]],табл_Январь[#This Row])</f>
        <v>0</v>
      </c>
      <c r="AT88" s="22">
        <f ca="1">SUMIF(C87:AG88,табл_Январь[[#Headers],[М]],табл_Январь[#This Row])</f>
        <v>0</v>
      </c>
      <c r="AU88" s="22">
        <f ca="1">SUMIF(C87:AG88,табл_Январь[[#Headers],[ВД]],табл_Январь[#This Row])</f>
        <v>0</v>
      </c>
      <c r="AV88" s="22">
        <f ca="1">SUMIF(C87:AG88,табл_Январь[[#Headers],[МО]],табл_Январь[#This Row])</f>
        <v>0</v>
      </c>
      <c r="AW88" s="110"/>
    </row>
    <row r="89" spans="1:49" customFormat="1" ht="15" customHeight="1" x14ac:dyDescent="0.25">
      <c r="A89" s="144" t="s">
        <v>151</v>
      </c>
      <c r="B89" s="142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18" t="s">
        <v>39</v>
      </c>
      <c r="AI89" s="115">
        <f>SUM(Январь!$AJ89:$AV89)</f>
        <v>0</v>
      </c>
      <c r="AJ89" s="109">
        <f>COUNTIF(табл_Январь[[#This Row],[1]:[31]],табл_Январь[[#Headers],[ВМ]])</f>
        <v>0</v>
      </c>
      <c r="AK89" s="21">
        <f>COUNTIF(табл_Январь[[#This Row],[1]:[31]],табл_Январь[[#Headers],[С]])</f>
        <v>0</v>
      </c>
      <c r="AL89" s="21">
        <f>COUNTIF(табл_Январь[[#This Row],[1]:[31]],табл_Январь[[#Headers],[В]])</f>
        <v>0</v>
      </c>
      <c r="AM89" s="21">
        <f>COUNTIF(табл_Январь[[#This Row],[1]:[31]],табл_Январь[[#Headers],[РВ]])</f>
        <v>0</v>
      </c>
      <c r="AN89" s="21">
        <f>COUNTIF(табл_Январь[[#This Row],[1]:[31]],табл_Январь[[#Headers],[Б]])</f>
        <v>0</v>
      </c>
      <c r="AO89" s="21">
        <f>COUNTIF(табл_Январь[[#This Row],[1]:[31]],табл_Январь[[#Headers],[ПК]])</f>
        <v>0</v>
      </c>
      <c r="AP89" s="21">
        <f>COUNTIF(табл_Январь[[#This Row],[1]:[31]],табл_Январь[[#Headers],[ОТ]])</f>
        <v>0</v>
      </c>
      <c r="AQ89" s="21">
        <f>COUNTIF(табл_Январь[[#This Row],[1]:[31]],табл_Январь[[#Headers],[ДО]])</f>
        <v>0</v>
      </c>
      <c r="AR89" s="21">
        <f>COUNTIF(табл_Январь[[#This Row],[1]:[31]],табл_Январь[[#Headers],[К]])</f>
        <v>0</v>
      </c>
      <c r="AS89" s="21">
        <f>COUNTIF(табл_Январь[[#This Row],[1]:[31]],табл_Январь[[#Headers],[ПР]])</f>
        <v>0</v>
      </c>
      <c r="AT89" s="21">
        <f>COUNTIF(табл_Январь[[#This Row],[1]:[31]],табл_Январь[[#Headers],[М]])</f>
        <v>0</v>
      </c>
      <c r="AU89" s="21">
        <f>COUNTIF(табл_Январь[[#This Row],[1]:[31]],табл_Январь[[#Headers],[ВД]])</f>
        <v>0</v>
      </c>
      <c r="AV89" s="21">
        <f>COUNTIF(табл_Январь[[#This Row],[1]:[31]],табл_Январь[[#Headers],[МО]])</f>
        <v>0</v>
      </c>
      <c r="AW89" s="110"/>
    </row>
    <row r="90" spans="1:49" customFormat="1" ht="15" customHeight="1" x14ac:dyDescent="0.25">
      <c r="A90" s="141"/>
      <c r="B90" s="142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16" t="s">
        <v>40</v>
      </c>
      <c r="AI90" s="117">
        <f ca="1">SUM(Январь!$AJ90:$AV90)</f>
        <v>0</v>
      </c>
      <c r="AJ90" s="111">
        <f ca="1">SUMIF(C89:AG90,табл_Январь[[#Headers],[ВМ]],табл_Январь[#This Row])</f>
        <v>0</v>
      </c>
      <c r="AK90" s="22">
        <f ca="1">SUMIF(C89:AG90,табл_Январь[[#Headers],[С]],табл_Январь[#This Row])</f>
        <v>0</v>
      </c>
      <c r="AL90" s="22">
        <f ca="1">SUMIF(C89:AG90,табл_Январь[[#Headers],[В]],табл_Январь[#This Row])</f>
        <v>0</v>
      </c>
      <c r="AM90" s="22">
        <f ca="1">SUMIF(C89:AG90,табл_Январь[[#Headers],[РВ]],табл_Январь[#This Row])</f>
        <v>0</v>
      </c>
      <c r="AN90" s="22">
        <f ca="1">SUMIF(C89:AG90,табл_Январь[[#Headers],[Б]],табл_Январь[#This Row])</f>
        <v>0</v>
      </c>
      <c r="AO90" s="22">
        <f ca="1">SUMIF(C89:AG90,табл_Январь[[#Headers],[ПК]],табл_Январь[#This Row])</f>
        <v>0</v>
      </c>
      <c r="AP90" s="22">
        <f ca="1">SUMIF(C89:AG90,табл_Январь[[#Headers],[ОТ]],табл_Январь[#This Row])</f>
        <v>0</v>
      </c>
      <c r="AQ90" s="22">
        <f ca="1">SUMIF(C89:AG90,табл_Январь[[#Headers],[ДО]],табл_Январь[#This Row])</f>
        <v>0</v>
      </c>
      <c r="AR90" s="22">
        <f ca="1">SUMIF(C89:AG90,табл_Январь[[#Headers],[К]],табл_Январь[#This Row])</f>
        <v>0</v>
      </c>
      <c r="AS90" s="22">
        <f ca="1">SUMIF(C89:AG90,табл_Январь[[#Headers],[ПР]],табл_Январь[#This Row])</f>
        <v>0</v>
      </c>
      <c r="AT90" s="22">
        <f ca="1">SUMIF(C89:AG90,табл_Январь[[#Headers],[М]],табл_Январь[#This Row])</f>
        <v>0</v>
      </c>
      <c r="AU90" s="22">
        <f ca="1">SUMIF(C89:AG90,табл_Январь[[#Headers],[ВД]],табл_Январь[#This Row])</f>
        <v>0</v>
      </c>
      <c r="AV90" s="22">
        <f ca="1">SUMIF(C89:AG90,табл_Январь[[#Headers],[МО]],табл_Январь[#This Row])</f>
        <v>0</v>
      </c>
      <c r="AW90" s="110"/>
    </row>
    <row r="91" spans="1:49" customFormat="1" ht="15" customHeight="1" x14ac:dyDescent="0.25">
      <c r="A91" s="144" t="s">
        <v>152</v>
      </c>
      <c r="B91" s="143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18" t="s">
        <v>39</v>
      </c>
      <c r="AI91" s="115">
        <f>SUM(Январь!$AJ91:$AV91)</f>
        <v>0</v>
      </c>
      <c r="AJ91" s="109">
        <f>COUNTIF(табл_Январь[[#This Row],[1]:[31]],табл_Январь[[#Headers],[ВМ]])</f>
        <v>0</v>
      </c>
      <c r="AK91" s="21">
        <f>COUNTIF(табл_Январь[[#This Row],[1]:[31]],табл_Январь[[#Headers],[С]])</f>
        <v>0</v>
      </c>
      <c r="AL91" s="21">
        <f>COUNTIF(табл_Январь[[#This Row],[1]:[31]],табл_Январь[[#Headers],[В]])</f>
        <v>0</v>
      </c>
      <c r="AM91" s="21">
        <f>COUNTIF(табл_Январь[[#This Row],[1]:[31]],табл_Январь[[#Headers],[РВ]])</f>
        <v>0</v>
      </c>
      <c r="AN91" s="21">
        <f>COUNTIF(табл_Январь[[#This Row],[1]:[31]],табл_Январь[[#Headers],[Б]])</f>
        <v>0</v>
      </c>
      <c r="AO91" s="21">
        <f>COUNTIF(табл_Январь[[#This Row],[1]:[31]],табл_Январь[[#Headers],[ПК]])</f>
        <v>0</v>
      </c>
      <c r="AP91" s="21">
        <f>COUNTIF(табл_Январь[[#This Row],[1]:[31]],табл_Январь[[#Headers],[ОТ]])</f>
        <v>0</v>
      </c>
      <c r="AQ91" s="21">
        <f>COUNTIF(табл_Январь[[#This Row],[1]:[31]],табл_Январь[[#Headers],[ДО]])</f>
        <v>0</v>
      </c>
      <c r="AR91" s="21">
        <f>COUNTIF(табл_Январь[[#This Row],[1]:[31]],табл_Январь[[#Headers],[К]])</f>
        <v>0</v>
      </c>
      <c r="AS91" s="21">
        <f>COUNTIF(табл_Январь[[#This Row],[1]:[31]],табл_Январь[[#Headers],[ПР]])</f>
        <v>0</v>
      </c>
      <c r="AT91" s="21">
        <f>COUNTIF(табл_Январь[[#This Row],[1]:[31]],табл_Январь[[#Headers],[М]])</f>
        <v>0</v>
      </c>
      <c r="AU91" s="21">
        <f>COUNTIF(табл_Январь[[#This Row],[1]:[31]],табл_Январь[[#Headers],[ВД]])</f>
        <v>0</v>
      </c>
      <c r="AV91" s="21">
        <f>COUNTIF(табл_Январь[[#This Row],[1]:[31]],табл_Январь[[#Headers],[МО]])</f>
        <v>0</v>
      </c>
      <c r="AW91" s="110"/>
    </row>
    <row r="92" spans="1:49" customFormat="1" ht="15" customHeight="1" x14ac:dyDescent="0.25">
      <c r="A92" s="141"/>
      <c r="B92" s="143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16" t="s">
        <v>40</v>
      </c>
      <c r="AI92" s="117">
        <f ca="1">SUM(Январь!$AJ92:$AV92)</f>
        <v>0</v>
      </c>
      <c r="AJ92" s="111">
        <f ca="1">SUMIF(C91:AG92,табл_Январь[[#Headers],[ВМ]],табл_Январь[#This Row])</f>
        <v>0</v>
      </c>
      <c r="AK92" s="22">
        <f ca="1">SUMIF(C91:AG92,табл_Январь[[#Headers],[С]],табл_Январь[#This Row])</f>
        <v>0</v>
      </c>
      <c r="AL92" s="22">
        <f ca="1">SUMIF(C91:AG92,табл_Январь[[#Headers],[В]],табл_Январь[#This Row])</f>
        <v>0</v>
      </c>
      <c r="AM92" s="22">
        <f ca="1">SUMIF(C91:AG92,табл_Январь[[#Headers],[РВ]],табл_Январь[#This Row])</f>
        <v>0</v>
      </c>
      <c r="AN92" s="22">
        <f ca="1">SUMIF(C91:AG92,табл_Январь[[#Headers],[Б]],табл_Январь[#This Row])</f>
        <v>0</v>
      </c>
      <c r="AO92" s="22">
        <f ca="1">SUMIF(C91:AG92,табл_Январь[[#Headers],[ПК]],табл_Январь[#This Row])</f>
        <v>0</v>
      </c>
      <c r="AP92" s="22">
        <f ca="1">SUMIF(C91:AG92,табл_Январь[[#Headers],[ОТ]],табл_Январь[#This Row])</f>
        <v>0</v>
      </c>
      <c r="AQ92" s="22">
        <f ca="1">SUMIF(C91:AG92,табл_Январь[[#Headers],[ДО]],табл_Январь[#This Row])</f>
        <v>0</v>
      </c>
      <c r="AR92" s="22">
        <f ca="1">SUMIF(C91:AG92,табл_Январь[[#Headers],[К]],табл_Январь[#This Row])</f>
        <v>0</v>
      </c>
      <c r="AS92" s="22">
        <f ca="1">SUMIF(C91:AG92,табл_Январь[[#Headers],[ПР]],табл_Январь[#This Row])</f>
        <v>0</v>
      </c>
      <c r="AT92" s="22">
        <f ca="1">SUMIF(C91:AG92,табл_Январь[[#Headers],[М]],табл_Январь[#This Row])</f>
        <v>0</v>
      </c>
      <c r="AU92" s="22">
        <f ca="1">SUMIF(C91:AG92,табл_Январь[[#Headers],[ВД]],табл_Январь[#This Row])</f>
        <v>0</v>
      </c>
      <c r="AV92" s="22">
        <f ca="1">SUMIF(C91:AG92,табл_Январь[[#Headers],[МО]],табл_Январь[#This Row])</f>
        <v>0</v>
      </c>
      <c r="AW92" s="110"/>
    </row>
    <row r="93" spans="1:49" customFormat="1" ht="15" customHeight="1" x14ac:dyDescent="0.25">
      <c r="A93" s="144" t="s">
        <v>153</v>
      </c>
      <c r="B93" s="142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18" t="s">
        <v>39</v>
      </c>
      <c r="AI93" s="115">
        <f>SUM(Январь!$AJ93:$AV93)</f>
        <v>0</v>
      </c>
      <c r="AJ93" s="109">
        <f>COUNTIF(табл_Январь[[#This Row],[1]:[31]],табл_Январь[[#Headers],[ВМ]])</f>
        <v>0</v>
      </c>
      <c r="AK93" s="21">
        <f>COUNTIF(табл_Январь[[#This Row],[1]:[31]],табл_Январь[[#Headers],[С]])</f>
        <v>0</v>
      </c>
      <c r="AL93" s="21">
        <f>COUNTIF(табл_Январь[[#This Row],[1]:[31]],табл_Январь[[#Headers],[В]])</f>
        <v>0</v>
      </c>
      <c r="AM93" s="21">
        <f>COUNTIF(табл_Январь[[#This Row],[1]:[31]],табл_Январь[[#Headers],[РВ]])</f>
        <v>0</v>
      </c>
      <c r="AN93" s="21">
        <f>COUNTIF(табл_Январь[[#This Row],[1]:[31]],табл_Январь[[#Headers],[Б]])</f>
        <v>0</v>
      </c>
      <c r="AO93" s="21">
        <f>COUNTIF(табл_Январь[[#This Row],[1]:[31]],табл_Январь[[#Headers],[ПК]])</f>
        <v>0</v>
      </c>
      <c r="AP93" s="21">
        <f>COUNTIF(табл_Январь[[#This Row],[1]:[31]],табл_Январь[[#Headers],[ОТ]])</f>
        <v>0</v>
      </c>
      <c r="AQ93" s="21">
        <f>COUNTIF(табл_Январь[[#This Row],[1]:[31]],табл_Январь[[#Headers],[ДО]])</f>
        <v>0</v>
      </c>
      <c r="AR93" s="21">
        <f>COUNTIF(табл_Январь[[#This Row],[1]:[31]],табл_Январь[[#Headers],[К]])</f>
        <v>0</v>
      </c>
      <c r="AS93" s="21">
        <f>COUNTIF(табл_Январь[[#This Row],[1]:[31]],табл_Январь[[#Headers],[ПР]])</f>
        <v>0</v>
      </c>
      <c r="AT93" s="21">
        <f>COUNTIF(табл_Январь[[#This Row],[1]:[31]],табл_Январь[[#Headers],[М]])</f>
        <v>0</v>
      </c>
      <c r="AU93" s="21">
        <f>COUNTIF(табл_Январь[[#This Row],[1]:[31]],табл_Январь[[#Headers],[ВД]])</f>
        <v>0</v>
      </c>
      <c r="AV93" s="21">
        <f>COUNTIF(табл_Январь[[#This Row],[1]:[31]],табл_Январь[[#Headers],[МО]])</f>
        <v>0</v>
      </c>
      <c r="AW93" s="110"/>
    </row>
    <row r="94" spans="1:49" customFormat="1" ht="15" customHeight="1" x14ac:dyDescent="0.25">
      <c r="A94" s="141"/>
      <c r="B94" s="142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16" t="s">
        <v>40</v>
      </c>
      <c r="AI94" s="117">
        <f ca="1">SUM(Январь!$AJ94:$AV94)</f>
        <v>0</v>
      </c>
      <c r="AJ94" s="111">
        <f ca="1">SUMIF(C93:AG94,табл_Январь[[#Headers],[ВМ]],табл_Январь[#This Row])</f>
        <v>0</v>
      </c>
      <c r="AK94" s="22">
        <f ca="1">SUMIF(C93:AG94,табл_Январь[[#Headers],[С]],табл_Январь[#This Row])</f>
        <v>0</v>
      </c>
      <c r="AL94" s="22">
        <f ca="1">SUMIF(C93:AG94,табл_Январь[[#Headers],[В]],табл_Январь[#This Row])</f>
        <v>0</v>
      </c>
      <c r="AM94" s="22">
        <f ca="1">SUMIF(C93:AG94,табл_Январь[[#Headers],[РВ]],табл_Январь[#This Row])</f>
        <v>0</v>
      </c>
      <c r="AN94" s="22">
        <f ca="1">SUMIF(C93:AG94,табл_Январь[[#Headers],[Б]],табл_Январь[#This Row])</f>
        <v>0</v>
      </c>
      <c r="AO94" s="22">
        <f ca="1">SUMIF(C93:AG94,табл_Январь[[#Headers],[ПК]],табл_Январь[#This Row])</f>
        <v>0</v>
      </c>
      <c r="AP94" s="22">
        <f ca="1">SUMIF(C93:AG94,табл_Январь[[#Headers],[ОТ]],табл_Январь[#This Row])</f>
        <v>0</v>
      </c>
      <c r="AQ94" s="22">
        <f ca="1">SUMIF(C93:AG94,табл_Январь[[#Headers],[ДО]],табл_Январь[#This Row])</f>
        <v>0</v>
      </c>
      <c r="AR94" s="22">
        <f ca="1">SUMIF(C93:AG94,табл_Январь[[#Headers],[К]],табл_Январь[#This Row])</f>
        <v>0</v>
      </c>
      <c r="AS94" s="22">
        <f ca="1">SUMIF(C93:AG94,табл_Январь[[#Headers],[ПР]],табл_Январь[#This Row])</f>
        <v>0</v>
      </c>
      <c r="AT94" s="22">
        <f ca="1">SUMIF(C93:AG94,табл_Январь[[#Headers],[М]],табл_Январь[#This Row])</f>
        <v>0</v>
      </c>
      <c r="AU94" s="22">
        <f ca="1">SUMIF(C93:AG94,табл_Январь[[#Headers],[ВД]],табл_Январь[#This Row])</f>
        <v>0</v>
      </c>
      <c r="AV94" s="22">
        <f ca="1">SUMIF(C93:AG94,табл_Январь[[#Headers],[МО]],табл_Январь[#This Row])</f>
        <v>0</v>
      </c>
      <c r="AW94" s="110"/>
    </row>
    <row r="95" spans="1:49" customFormat="1" ht="15" customHeight="1" x14ac:dyDescent="0.25">
      <c r="A95" s="144" t="s">
        <v>154</v>
      </c>
      <c r="B95" s="143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18" t="s">
        <v>39</v>
      </c>
      <c r="AI95" s="115">
        <f>SUM(Январь!$AJ95:$AV95)</f>
        <v>0</v>
      </c>
      <c r="AJ95" s="109">
        <f>COUNTIF(табл_Январь[[#This Row],[1]:[31]],табл_Январь[[#Headers],[ВМ]])</f>
        <v>0</v>
      </c>
      <c r="AK95" s="21">
        <f>COUNTIF(табл_Январь[[#This Row],[1]:[31]],табл_Январь[[#Headers],[С]])</f>
        <v>0</v>
      </c>
      <c r="AL95" s="21">
        <f>COUNTIF(табл_Январь[[#This Row],[1]:[31]],табл_Январь[[#Headers],[В]])</f>
        <v>0</v>
      </c>
      <c r="AM95" s="21">
        <f>COUNTIF(табл_Январь[[#This Row],[1]:[31]],табл_Январь[[#Headers],[РВ]])</f>
        <v>0</v>
      </c>
      <c r="AN95" s="21">
        <f>COUNTIF(табл_Январь[[#This Row],[1]:[31]],табл_Январь[[#Headers],[Б]])</f>
        <v>0</v>
      </c>
      <c r="AO95" s="21">
        <f>COUNTIF(табл_Январь[[#This Row],[1]:[31]],табл_Январь[[#Headers],[ПК]])</f>
        <v>0</v>
      </c>
      <c r="AP95" s="21">
        <f>COUNTIF(табл_Январь[[#This Row],[1]:[31]],табл_Январь[[#Headers],[ОТ]])</f>
        <v>0</v>
      </c>
      <c r="AQ95" s="21">
        <f>COUNTIF(табл_Январь[[#This Row],[1]:[31]],табл_Январь[[#Headers],[ДО]])</f>
        <v>0</v>
      </c>
      <c r="AR95" s="21">
        <f>COUNTIF(табл_Январь[[#This Row],[1]:[31]],табл_Январь[[#Headers],[К]])</f>
        <v>0</v>
      </c>
      <c r="AS95" s="21">
        <f>COUNTIF(табл_Январь[[#This Row],[1]:[31]],табл_Январь[[#Headers],[ПР]])</f>
        <v>0</v>
      </c>
      <c r="AT95" s="21">
        <f>COUNTIF(табл_Январь[[#This Row],[1]:[31]],табл_Январь[[#Headers],[М]])</f>
        <v>0</v>
      </c>
      <c r="AU95" s="21">
        <f>COUNTIF(табл_Январь[[#This Row],[1]:[31]],табл_Январь[[#Headers],[ВД]])</f>
        <v>0</v>
      </c>
      <c r="AV95" s="21">
        <f>COUNTIF(табл_Январь[[#This Row],[1]:[31]],табл_Январь[[#Headers],[МО]])</f>
        <v>0</v>
      </c>
      <c r="AW95" s="110"/>
    </row>
    <row r="96" spans="1:49" customFormat="1" ht="15" customHeight="1" x14ac:dyDescent="0.25">
      <c r="A96" s="141"/>
      <c r="B96" s="143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16" t="s">
        <v>40</v>
      </c>
      <c r="AI96" s="117">
        <f ca="1">SUM(Январь!$AJ96:$AV96)</f>
        <v>0</v>
      </c>
      <c r="AJ96" s="111">
        <f ca="1">SUMIF(C95:AG96,табл_Январь[[#Headers],[ВМ]],табл_Январь[#This Row])</f>
        <v>0</v>
      </c>
      <c r="AK96" s="22">
        <f ca="1">SUMIF(C95:AG96,табл_Январь[[#Headers],[С]],табл_Январь[#This Row])</f>
        <v>0</v>
      </c>
      <c r="AL96" s="22">
        <f ca="1">SUMIF(C95:AG96,табл_Январь[[#Headers],[В]],табл_Январь[#This Row])</f>
        <v>0</v>
      </c>
      <c r="AM96" s="22">
        <f ca="1">SUMIF(C95:AG96,табл_Январь[[#Headers],[РВ]],табл_Январь[#This Row])</f>
        <v>0</v>
      </c>
      <c r="AN96" s="22">
        <f ca="1">SUMIF(C95:AG96,табл_Январь[[#Headers],[Б]],табл_Январь[#This Row])</f>
        <v>0</v>
      </c>
      <c r="AO96" s="22">
        <f ca="1">SUMIF(C95:AG96,табл_Январь[[#Headers],[ПК]],табл_Январь[#This Row])</f>
        <v>0</v>
      </c>
      <c r="AP96" s="22">
        <f ca="1">SUMIF(C95:AG96,табл_Январь[[#Headers],[ОТ]],табл_Январь[#This Row])</f>
        <v>0</v>
      </c>
      <c r="AQ96" s="22">
        <f ca="1">SUMIF(C95:AG96,табл_Январь[[#Headers],[ДО]],табл_Январь[#This Row])</f>
        <v>0</v>
      </c>
      <c r="AR96" s="22">
        <f ca="1">SUMIF(C95:AG96,табл_Январь[[#Headers],[К]],табл_Январь[#This Row])</f>
        <v>0</v>
      </c>
      <c r="AS96" s="22">
        <f ca="1">SUMIF(C95:AG96,табл_Январь[[#Headers],[ПР]],табл_Январь[#This Row])</f>
        <v>0</v>
      </c>
      <c r="AT96" s="22">
        <f ca="1">SUMIF(C95:AG96,табл_Январь[[#Headers],[М]],табл_Январь[#This Row])</f>
        <v>0</v>
      </c>
      <c r="AU96" s="22">
        <f ca="1">SUMIF(C95:AG96,табл_Январь[[#Headers],[ВД]],табл_Январь[#This Row])</f>
        <v>0</v>
      </c>
      <c r="AV96" s="22">
        <f ca="1">SUMIF(C95:AG96,табл_Январь[[#Headers],[МО]],табл_Январь[#This Row])</f>
        <v>0</v>
      </c>
      <c r="AW96" s="110"/>
    </row>
    <row r="97" spans="1:49" customFormat="1" ht="15" customHeight="1" x14ac:dyDescent="0.25">
      <c r="A97" s="144" t="s">
        <v>155</v>
      </c>
      <c r="B97" s="142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18" t="s">
        <v>39</v>
      </c>
      <c r="AI97" s="115">
        <f>SUM(Январь!$AJ97:$AV97)</f>
        <v>0</v>
      </c>
      <c r="AJ97" s="109">
        <f>COUNTIF(табл_Январь[[#This Row],[1]:[31]],табл_Январь[[#Headers],[ВМ]])</f>
        <v>0</v>
      </c>
      <c r="AK97" s="21">
        <f>COUNTIF(табл_Январь[[#This Row],[1]:[31]],табл_Январь[[#Headers],[С]])</f>
        <v>0</v>
      </c>
      <c r="AL97" s="21">
        <f>COUNTIF(табл_Январь[[#This Row],[1]:[31]],табл_Январь[[#Headers],[В]])</f>
        <v>0</v>
      </c>
      <c r="AM97" s="21">
        <f>COUNTIF(табл_Январь[[#This Row],[1]:[31]],табл_Январь[[#Headers],[РВ]])</f>
        <v>0</v>
      </c>
      <c r="AN97" s="21">
        <f>COUNTIF(табл_Январь[[#This Row],[1]:[31]],табл_Январь[[#Headers],[Б]])</f>
        <v>0</v>
      </c>
      <c r="AO97" s="21">
        <f>COUNTIF(табл_Январь[[#This Row],[1]:[31]],табл_Январь[[#Headers],[ПК]])</f>
        <v>0</v>
      </c>
      <c r="AP97" s="21">
        <f>COUNTIF(табл_Январь[[#This Row],[1]:[31]],табл_Январь[[#Headers],[ОТ]])</f>
        <v>0</v>
      </c>
      <c r="AQ97" s="21">
        <f>COUNTIF(табл_Январь[[#This Row],[1]:[31]],табл_Январь[[#Headers],[ДО]])</f>
        <v>0</v>
      </c>
      <c r="AR97" s="21">
        <f>COUNTIF(табл_Январь[[#This Row],[1]:[31]],табл_Январь[[#Headers],[К]])</f>
        <v>0</v>
      </c>
      <c r="AS97" s="21">
        <f>COUNTIF(табл_Январь[[#This Row],[1]:[31]],табл_Январь[[#Headers],[ПР]])</f>
        <v>0</v>
      </c>
      <c r="AT97" s="21">
        <f>COUNTIF(табл_Январь[[#This Row],[1]:[31]],табл_Январь[[#Headers],[М]])</f>
        <v>0</v>
      </c>
      <c r="AU97" s="21">
        <f>COUNTIF(табл_Январь[[#This Row],[1]:[31]],табл_Январь[[#Headers],[ВД]])</f>
        <v>0</v>
      </c>
      <c r="AV97" s="21">
        <f>COUNTIF(табл_Январь[[#This Row],[1]:[31]],табл_Январь[[#Headers],[МО]])</f>
        <v>0</v>
      </c>
      <c r="AW97" s="110"/>
    </row>
    <row r="98" spans="1:49" customFormat="1" ht="15" customHeight="1" x14ac:dyDescent="0.25">
      <c r="A98" s="141"/>
      <c r="B98" s="142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16" t="s">
        <v>40</v>
      </c>
      <c r="AI98" s="117">
        <f ca="1">SUM(Январь!$AJ98:$AV98)</f>
        <v>0</v>
      </c>
      <c r="AJ98" s="111">
        <f ca="1">SUMIF(C97:AG98,табл_Январь[[#Headers],[ВМ]],табл_Январь[#This Row])</f>
        <v>0</v>
      </c>
      <c r="AK98" s="22">
        <f ca="1">SUMIF(C97:AG98,табл_Январь[[#Headers],[С]],табл_Январь[#This Row])</f>
        <v>0</v>
      </c>
      <c r="AL98" s="22">
        <f ca="1">SUMIF(C97:AG98,табл_Январь[[#Headers],[В]],табл_Январь[#This Row])</f>
        <v>0</v>
      </c>
      <c r="AM98" s="22">
        <f ca="1">SUMIF(C97:AG98,табл_Январь[[#Headers],[РВ]],табл_Январь[#This Row])</f>
        <v>0</v>
      </c>
      <c r="AN98" s="22">
        <f ca="1">SUMIF(C97:AG98,табл_Январь[[#Headers],[Б]],табл_Январь[#This Row])</f>
        <v>0</v>
      </c>
      <c r="AO98" s="22">
        <f ca="1">SUMIF(C97:AG98,табл_Январь[[#Headers],[ПК]],табл_Январь[#This Row])</f>
        <v>0</v>
      </c>
      <c r="AP98" s="22">
        <f ca="1">SUMIF(C97:AG98,табл_Январь[[#Headers],[ОТ]],табл_Январь[#This Row])</f>
        <v>0</v>
      </c>
      <c r="AQ98" s="22">
        <f ca="1">SUMIF(C97:AG98,табл_Январь[[#Headers],[ДО]],табл_Январь[#This Row])</f>
        <v>0</v>
      </c>
      <c r="AR98" s="22">
        <f ca="1">SUMIF(C97:AG98,табл_Январь[[#Headers],[К]],табл_Январь[#This Row])</f>
        <v>0</v>
      </c>
      <c r="AS98" s="22">
        <f ca="1">SUMIF(C97:AG98,табл_Январь[[#Headers],[ПР]],табл_Январь[#This Row])</f>
        <v>0</v>
      </c>
      <c r="AT98" s="22">
        <f ca="1">SUMIF(C97:AG98,табл_Январь[[#Headers],[М]],табл_Январь[#This Row])</f>
        <v>0</v>
      </c>
      <c r="AU98" s="22">
        <f ca="1">SUMIF(C97:AG98,табл_Январь[[#Headers],[ВД]],табл_Январь[#This Row])</f>
        <v>0</v>
      </c>
      <c r="AV98" s="22">
        <f ca="1">SUMIF(C97:AG98,табл_Январь[[#Headers],[МО]],табл_Январь[#This Row])</f>
        <v>0</v>
      </c>
      <c r="AW98" s="110"/>
    </row>
    <row r="99" spans="1:49" customFormat="1" ht="15" customHeight="1" x14ac:dyDescent="0.25">
      <c r="A99" s="144" t="s">
        <v>156</v>
      </c>
      <c r="B99" s="143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18" t="s">
        <v>39</v>
      </c>
      <c r="AI99" s="115">
        <f>SUM(Январь!$AJ99:$AV99)</f>
        <v>0</v>
      </c>
      <c r="AJ99" s="109">
        <f>COUNTIF(табл_Январь[[#This Row],[1]:[31]],табл_Январь[[#Headers],[ВМ]])</f>
        <v>0</v>
      </c>
      <c r="AK99" s="21">
        <f>COUNTIF(табл_Январь[[#This Row],[1]:[31]],табл_Январь[[#Headers],[С]])</f>
        <v>0</v>
      </c>
      <c r="AL99" s="21">
        <f>COUNTIF(табл_Январь[[#This Row],[1]:[31]],табл_Январь[[#Headers],[В]])</f>
        <v>0</v>
      </c>
      <c r="AM99" s="21">
        <f>COUNTIF(табл_Январь[[#This Row],[1]:[31]],табл_Январь[[#Headers],[РВ]])</f>
        <v>0</v>
      </c>
      <c r="AN99" s="21">
        <f>COUNTIF(табл_Январь[[#This Row],[1]:[31]],табл_Январь[[#Headers],[Б]])</f>
        <v>0</v>
      </c>
      <c r="AO99" s="21">
        <f>COUNTIF(табл_Январь[[#This Row],[1]:[31]],табл_Январь[[#Headers],[ПК]])</f>
        <v>0</v>
      </c>
      <c r="AP99" s="21">
        <f>COUNTIF(табл_Январь[[#This Row],[1]:[31]],табл_Январь[[#Headers],[ОТ]])</f>
        <v>0</v>
      </c>
      <c r="AQ99" s="21">
        <f>COUNTIF(табл_Январь[[#This Row],[1]:[31]],табл_Январь[[#Headers],[ДО]])</f>
        <v>0</v>
      </c>
      <c r="AR99" s="21">
        <f>COUNTIF(табл_Январь[[#This Row],[1]:[31]],табл_Январь[[#Headers],[К]])</f>
        <v>0</v>
      </c>
      <c r="AS99" s="21">
        <f>COUNTIF(табл_Январь[[#This Row],[1]:[31]],табл_Январь[[#Headers],[ПР]])</f>
        <v>0</v>
      </c>
      <c r="AT99" s="21">
        <f>COUNTIF(табл_Январь[[#This Row],[1]:[31]],табл_Январь[[#Headers],[М]])</f>
        <v>0</v>
      </c>
      <c r="AU99" s="21">
        <f>COUNTIF(табл_Январь[[#This Row],[1]:[31]],табл_Январь[[#Headers],[ВД]])</f>
        <v>0</v>
      </c>
      <c r="AV99" s="21">
        <f>COUNTIF(табл_Январь[[#This Row],[1]:[31]],табл_Январь[[#Headers],[МО]])</f>
        <v>0</v>
      </c>
      <c r="AW99" s="110"/>
    </row>
    <row r="100" spans="1:49" customFormat="1" ht="15" customHeight="1" x14ac:dyDescent="0.25">
      <c r="A100" s="141"/>
      <c r="B100" s="143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16" t="s">
        <v>40</v>
      </c>
      <c r="AI100" s="117">
        <f ca="1">SUM(Январь!$AJ100:$AV100)</f>
        <v>0</v>
      </c>
      <c r="AJ100" s="111">
        <f ca="1">SUMIF(C99:AG100,табл_Январь[[#Headers],[ВМ]],табл_Январь[#This Row])</f>
        <v>0</v>
      </c>
      <c r="AK100" s="22">
        <f ca="1">SUMIF(C99:AG100,табл_Январь[[#Headers],[С]],табл_Январь[#This Row])</f>
        <v>0</v>
      </c>
      <c r="AL100" s="22">
        <f ca="1">SUMIF(C99:AG100,табл_Январь[[#Headers],[В]],табл_Январь[#This Row])</f>
        <v>0</v>
      </c>
      <c r="AM100" s="22">
        <f ca="1">SUMIF(C99:AG100,табл_Январь[[#Headers],[РВ]],табл_Январь[#This Row])</f>
        <v>0</v>
      </c>
      <c r="AN100" s="22">
        <f ca="1">SUMIF(C99:AG100,табл_Январь[[#Headers],[Б]],табл_Январь[#This Row])</f>
        <v>0</v>
      </c>
      <c r="AO100" s="22">
        <f ca="1">SUMIF(C99:AG100,табл_Январь[[#Headers],[ПК]],табл_Январь[#This Row])</f>
        <v>0</v>
      </c>
      <c r="AP100" s="22">
        <f ca="1">SUMIF(C99:AG100,табл_Январь[[#Headers],[ОТ]],табл_Январь[#This Row])</f>
        <v>0</v>
      </c>
      <c r="AQ100" s="22">
        <f ca="1">SUMIF(C99:AG100,табл_Январь[[#Headers],[ДО]],табл_Январь[#This Row])</f>
        <v>0</v>
      </c>
      <c r="AR100" s="22">
        <f ca="1">SUMIF(C99:AG100,табл_Январь[[#Headers],[К]],табл_Январь[#This Row])</f>
        <v>0</v>
      </c>
      <c r="AS100" s="22">
        <f ca="1">SUMIF(C99:AG100,табл_Январь[[#Headers],[ПР]],табл_Январь[#This Row])</f>
        <v>0</v>
      </c>
      <c r="AT100" s="22">
        <f ca="1">SUMIF(C99:AG100,табл_Январь[[#Headers],[М]],табл_Январь[#This Row])</f>
        <v>0</v>
      </c>
      <c r="AU100" s="22">
        <f ca="1">SUMIF(C99:AG100,табл_Январь[[#Headers],[ВД]],табл_Январь[#This Row])</f>
        <v>0</v>
      </c>
      <c r="AV100" s="22">
        <f ca="1">SUMIF(C99:AG100,табл_Январь[[#Headers],[МО]],табл_Январь[#This Row])</f>
        <v>0</v>
      </c>
      <c r="AW100" s="110"/>
    </row>
    <row r="101" spans="1:49" customFormat="1" ht="15" customHeight="1" thickBot="1" x14ac:dyDescent="0.3">
      <c r="A101" s="20" t="str">
        <f>"Всего "&amp;Название_месяца</f>
        <v>Всего Январь</v>
      </c>
      <c r="B101" s="2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</row>
    <row r="102" spans="1:49" customFormat="1" ht="15" customHeight="1" x14ac:dyDescent="0.25"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</row>
    <row r="103" spans="1:49" customFormat="1" ht="15" customHeight="1" x14ac:dyDescent="0.25">
      <c r="T103" s="108"/>
    </row>
    <row r="104" spans="1:49" customFormat="1" ht="15" customHeight="1" x14ac:dyDescent="0.3">
      <c r="G104" s="6"/>
      <c r="H104" s="6"/>
      <c r="I104" s="6"/>
      <c r="J104" s="93" t="s">
        <v>130</v>
      </c>
      <c r="K104" s="94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4"/>
      <c r="Y104" s="6"/>
      <c r="Z104" s="6"/>
      <c r="AA104" s="95"/>
      <c r="AB104" s="95"/>
      <c r="AC104" s="95"/>
      <c r="AD104" s="95"/>
      <c r="AE104" s="95"/>
      <c r="AF104" s="95"/>
      <c r="AG104" s="6"/>
      <c r="AJ104" s="95"/>
      <c r="AK104" s="95"/>
      <c r="AL104" s="95"/>
      <c r="AM104" s="95"/>
      <c r="AN104" s="95"/>
      <c r="AO104" s="95"/>
      <c r="AP104" s="95"/>
    </row>
    <row r="105" spans="1:49" customFormat="1" ht="15" customHeight="1" x14ac:dyDescent="0.3">
      <c r="G105" s="6"/>
      <c r="H105" s="6"/>
      <c r="I105" s="6"/>
      <c r="J105" s="95"/>
      <c r="K105" s="94"/>
      <c r="L105" s="98"/>
      <c r="M105" s="99"/>
      <c r="N105" s="100"/>
      <c r="O105" s="100"/>
      <c r="P105" s="100"/>
      <c r="Q105" s="100" t="s">
        <v>131</v>
      </c>
      <c r="R105" s="99"/>
      <c r="S105" s="99"/>
      <c r="T105" s="99"/>
      <c r="U105" s="99"/>
      <c r="V105" s="99"/>
      <c r="W105" s="94"/>
      <c r="X105" s="94"/>
      <c r="Y105" s="6"/>
      <c r="Z105" s="6"/>
      <c r="AA105" s="99"/>
      <c r="AB105" s="99"/>
      <c r="AC105" s="101" t="s">
        <v>132</v>
      </c>
      <c r="AD105" s="101"/>
      <c r="AE105" s="101"/>
      <c r="AF105" s="101"/>
      <c r="AG105" s="6"/>
      <c r="AJ105" s="102"/>
      <c r="AK105" s="102"/>
      <c r="AL105" s="102" t="s">
        <v>133</v>
      </c>
      <c r="AM105" s="102"/>
      <c r="AN105" s="102"/>
      <c r="AO105" s="99"/>
      <c r="AP105" s="99"/>
    </row>
    <row r="106" spans="1:49" customFormat="1" ht="15" customHeight="1" x14ac:dyDescent="0.3">
      <c r="G106" s="6"/>
      <c r="H106" s="6"/>
      <c r="I106" s="6"/>
      <c r="J106" s="95"/>
      <c r="K106" s="94"/>
      <c r="L106" s="95"/>
      <c r="M106" s="95"/>
      <c r="N106" s="95"/>
      <c r="O106" s="95"/>
      <c r="P106" s="95"/>
      <c r="Q106" s="95"/>
      <c r="R106" s="95"/>
      <c r="S106" s="94"/>
      <c r="T106" s="94"/>
      <c r="U106" s="94"/>
      <c r="V106" s="94"/>
      <c r="W106" s="94"/>
      <c r="X106" s="94"/>
      <c r="Y106" s="6"/>
      <c r="Z106" s="6"/>
      <c r="AA106" s="94"/>
      <c r="AB106" s="97"/>
      <c r="AC106" s="95"/>
      <c r="AD106" s="95"/>
      <c r="AE106" s="95"/>
      <c r="AF106" s="95"/>
      <c r="AG106" s="6"/>
      <c r="AJ106" s="95"/>
      <c r="AK106" s="96"/>
      <c r="AL106" s="97"/>
      <c r="AM106" s="95"/>
      <c r="AN106" s="95"/>
      <c r="AO106" s="95"/>
    </row>
    <row r="107" spans="1:49" customFormat="1" ht="15" customHeight="1" x14ac:dyDescent="0.3">
      <c r="G107" s="6"/>
      <c r="H107" s="6"/>
      <c r="I107" s="6"/>
      <c r="J107" s="93" t="s">
        <v>134</v>
      </c>
      <c r="K107" s="94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4"/>
      <c r="X107" s="94"/>
      <c r="Y107" s="6"/>
      <c r="Z107" s="6"/>
      <c r="AA107" s="95"/>
      <c r="AB107" s="95"/>
      <c r="AC107" s="95"/>
      <c r="AD107" s="95"/>
      <c r="AE107" s="95"/>
      <c r="AF107" s="95"/>
      <c r="AG107" s="6"/>
      <c r="AJ107" s="95"/>
      <c r="AK107" s="95"/>
      <c r="AL107" s="95"/>
      <c r="AM107" s="95"/>
      <c r="AN107" s="95"/>
      <c r="AO107" s="95"/>
    </row>
    <row r="108" spans="1:49" customFormat="1" ht="15" customHeight="1" x14ac:dyDescent="0.3">
      <c r="G108" s="6"/>
      <c r="H108" s="6"/>
      <c r="I108" s="6"/>
      <c r="J108" s="103"/>
      <c r="K108" s="94"/>
      <c r="L108" s="98"/>
      <c r="M108" s="99"/>
      <c r="N108" s="100"/>
      <c r="O108" s="100"/>
      <c r="P108" s="100"/>
      <c r="Q108" s="100" t="s">
        <v>131</v>
      </c>
      <c r="R108" s="99"/>
      <c r="S108" s="99"/>
      <c r="T108" s="99"/>
      <c r="U108" s="99"/>
      <c r="V108" s="99"/>
      <c r="W108" s="94"/>
      <c r="X108" s="94"/>
      <c r="Y108" s="6"/>
      <c r="Z108" s="6"/>
      <c r="AA108" s="99"/>
      <c r="AB108" s="99"/>
      <c r="AC108" s="101" t="s">
        <v>132</v>
      </c>
      <c r="AD108" s="101"/>
      <c r="AE108" s="101"/>
      <c r="AF108" s="101"/>
      <c r="AG108" s="6"/>
      <c r="AJ108" s="102"/>
      <c r="AK108" s="102"/>
      <c r="AL108" s="102" t="s">
        <v>133</v>
      </c>
      <c r="AM108" s="102"/>
      <c r="AN108" s="102"/>
      <c r="AO108" s="99"/>
      <c r="AP108" s="99"/>
    </row>
    <row r="109" spans="1:49" customFormat="1" ht="15" customHeight="1" x14ac:dyDescent="0.3">
      <c r="G109" s="6"/>
      <c r="H109" s="6"/>
      <c r="I109" s="6"/>
      <c r="J109" s="103"/>
      <c r="K109" s="94"/>
      <c r="L109" s="95"/>
      <c r="M109" s="95"/>
      <c r="N109" s="95"/>
      <c r="O109" s="95"/>
      <c r="P109" s="95"/>
      <c r="Q109" s="95"/>
      <c r="R109" s="95"/>
      <c r="S109" s="94"/>
      <c r="T109" s="94"/>
      <c r="U109" s="94"/>
      <c r="V109" s="94"/>
      <c r="W109" s="94"/>
      <c r="X109" s="94"/>
      <c r="Y109" s="6"/>
      <c r="Z109" s="6"/>
      <c r="AA109" s="94"/>
      <c r="AB109" s="97"/>
      <c r="AC109" s="95"/>
      <c r="AD109" s="95"/>
      <c r="AE109" s="95"/>
      <c r="AF109" s="95"/>
      <c r="AG109" s="6"/>
      <c r="AJ109" s="95"/>
      <c r="AK109" s="96"/>
      <c r="AL109" s="97"/>
      <c r="AM109" s="104"/>
      <c r="AN109" s="104"/>
      <c r="AO109" s="104"/>
    </row>
    <row r="110" spans="1:49" customFormat="1" ht="15" customHeight="1" x14ac:dyDescent="0.3">
      <c r="G110" s="6"/>
      <c r="H110" s="6"/>
      <c r="I110" s="6"/>
      <c r="J110" s="93" t="s">
        <v>135</v>
      </c>
      <c r="K110" s="94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4"/>
      <c r="X110" s="94"/>
      <c r="Y110" s="6"/>
      <c r="Z110" s="6"/>
      <c r="AA110" s="95"/>
      <c r="AB110" s="95"/>
      <c r="AC110" s="95"/>
      <c r="AD110" s="95"/>
      <c r="AE110" s="95"/>
      <c r="AF110" s="95"/>
      <c r="AG110" s="6"/>
      <c r="AJ110" s="95"/>
      <c r="AK110" s="95"/>
      <c r="AL110" s="95"/>
      <c r="AM110" s="95"/>
      <c r="AN110" s="95"/>
      <c r="AO110" s="95"/>
    </row>
    <row r="111" spans="1:49" customFormat="1" ht="15" customHeight="1" x14ac:dyDescent="0.25">
      <c r="G111" s="6"/>
      <c r="H111" s="6"/>
      <c r="I111" s="6"/>
      <c r="J111" s="94"/>
      <c r="K111" s="94"/>
      <c r="L111" s="98"/>
      <c r="M111" s="99"/>
      <c r="N111" s="100"/>
      <c r="O111" s="100"/>
      <c r="P111" s="100"/>
      <c r="Q111" s="100" t="s">
        <v>131</v>
      </c>
      <c r="R111" s="99"/>
      <c r="S111" s="99"/>
      <c r="T111" s="99"/>
      <c r="U111" s="99"/>
      <c r="V111" s="99"/>
      <c r="W111" s="94"/>
      <c r="X111" s="94"/>
      <c r="Y111" s="6"/>
      <c r="Z111" s="6"/>
      <c r="AA111" s="99"/>
      <c r="AB111" s="99"/>
      <c r="AC111" s="101" t="s">
        <v>132</v>
      </c>
      <c r="AD111" s="101"/>
      <c r="AE111" s="101"/>
      <c r="AF111" s="101"/>
      <c r="AG111" s="6"/>
      <c r="AJ111" s="102"/>
      <c r="AK111" s="102"/>
      <c r="AL111" s="102" t="s">
        <v>133</v>
      </c>
      <c r="AM111" s="102"/>
      <c r="AN111" s="102"/>
      <c r="AO111" s="99"/>
      <c r="AP111" s="99"/>
    </row>
    <row r="112" spans="1:49" customFormat="1" ht="15" customHeight="1" x14ac:dyDescent="0.25"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J112" s="7"/>
      <c r="AK112" s="7"/>
      <c r="AL112" s="7"/>
      <c r="AM112" s="7"/>
      <c r="AN112" s="7"/>
      <c r="AO112" s="7"/>
      <c r="AP112" s="7"/>
    </row>
    <row r="113" customFormat="1" ht="15" customHeight="1" x14ac:dyDescent="0.25"/>
    <row r="114" customFormat="1" ht="15" customHeight="1" x14ac:dyDescent="0.25"/>
    <row r="115" customFormat="1" ht="15" customHeight="1" x14ac:dyDescent="0.25"/>
    <row r="116" customFormat="1" ht="15" customHeight="1" x14ac:dyDescent="0.25"/>
    <row r="117" customFormat="1" ht="15" customHeight="1" x14ac:dyDescent="0.25"/>
    <row r="118" customFormat="1" ht="15" customHeight="1" x14ac:dyDescent="0.25"/>
    <row r="119" customFormat="1" ht="15" customHeight="1" x14ac:dyDescent="0.25"/>
    <row r="120" customFormat="1" ht="15" customHeight="1" x14ac:dyDescent="0.25"/>
    <row r="121" customFormat="1" ht="15" customHeight="1" x14ac:dyDescent="0.25"/>
    <row r="122" customFormat="1" ht="15" customHeight="1" x14ac:dyDescent="0.25"/>
    <row r="123" customFormat="1" ht="15" customHeight="1" x14ac:dyDescent="0.25"/>
    <row r="124" customFormat="1" ht="15" customHeight="1" x14ac:dyDescent="0.25"/>
    <row r="125" customFormat="1" ht="15" customHeight="1" x14ac:dyDescent="0.25"/>
    <row r="126" customFormat="1" ht="15" customHeight="1" x14ac:dyDescent="0.25"/>
    <row r="127" customFormat="1" ht="15" customHeight="1" x14ac:dyDescent="0.25"/>
    <row r="128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15" customHeight="1" x14ac:dyDescent="0.25"/>
    <row r="146" customFormat="1" ht="15" customHeight="1" x14ac:dyDescent="0.25"/>
    <row r="147" customFormat="1" ht="15" customHeight="1" x14ac:dyDescent="0.25"/>
    <row r="148" customFormat="1" ht="15" customHeight="1" x14ac:dyDescent="0.25"/>
    <row r="149" customFormat="1" ht="15" customHeight="1" x14ac:dyDescent="0.25"/>
    <row r="150" customFormat="1" ht="15" customHeight="1" x14ac:dyDescent="0.25"/>
    <row r="151" customFormat="1" ht="1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ht="15" customHeight="1" x14ac:dyDescent="0.25"/>
    <row r="175" customFormat="1" ht="15" customHeight="1" x14ac:dyDescent="0.25"/>
    <row r="176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spans="3:33" customFormat="1" ht="15" customHeight="1" x14ac:dyDescent="0.25"/>
    <row r="1378" spans="3:33" customFormat="1" ht="15" customHeight="1" x14ac:dyDescent="0.25"/>
    <row r="1379" spans="3:33" customFormat="1" ht="15" customHeight="1" x14ac:dyDescent="0.25"/>
    <row r="1380" spans="3:33" customFormat="1" ht="15" customHeight="1" x14ac:dyDescent="0.25"/>
    <row r="1381" spans="3:33" customFormat="1" ht="15" customHeight="1" x14ac:dyDescent="0.25"/>
    <row r="1382" spans="3:33" customFormat="1" ht="15" customHeight="1" x14ac:dyDescent="0.25"/>
    <row r="1383" spans="3:33" ht="15" customHeight="1" x14ac:dyDescent="0.25"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</row>
    <row r="1384" spans="3:33" ht="15" customHeight="1" x14ac:dyDescent="0.25"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</row>
    <row r="1385" spans="3:33" ht="15" customHeight="1" x14ac:dyDescent="0.25"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</row>
    <row r="1386" spans="3:33" ht="15" customHeight="1" x14ac:dyDescent="0.25"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</row>
    <row r="1387" spans="3:33" ht="15" customHeight="1" x14ac:dyDescent="0.25"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</row>
    <row r="1388" spans="3:33" ht="15" customHeight="1" x14ac:dyDescent="0.25"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</row>
    <row r="1389" spans="3:33" ht="15" customHeight="1" x14ac:dyDescent="0.25"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</row>
    <row r="1390" spans="3:33" ht="15" customHeight="1" x14ac:dyDescent="0.25"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</row>
    <row r="1391" spans="3:33" ht="15" customHeight="1" x14ac:dyDescent="0.25"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</row>
    <row r="1392" spans="3:33" ht="15" customHeight="1" x14ac:dyDescent="0.25"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</row>
    <row r="1393" spans="3:33" ht="15" customHeight="1" x14ac:dyDescent="0.25"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</row>
    <row r="1394" spans="3:33" ht="15" customHeight="1" x14ac:dyDescent="0.25"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</row>
    <row r="1395" spans="3:33" ht="15" customHeight="1" x14ac:dyDescent="0.25"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</row>
    <row r="1396" spans="3:33" ht="15" customHeight="1" x14ac:dyDescent="0.25"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</row>
    <row r="1397" spans="3:33" ht="15" customHeight="1" x14ac:dyDescent="0.25"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</row>
    <row r="1398" spans="3:33" ht="15" customHeight="1" x14ac:dyDescent="0.25"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</row>
    <row r="1399" spans="3:33" ht="15" customHeight="1" x14ac:dyDescent="0.25"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</row>
    <row r="1400" spans="3:33" ht="15" customHeight="1" x14ac:dyDescent="0.25"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</row>
    <row r="1401" spans="3:33" ht="15" customHeight="1" x14ac:dyDescent="0.25"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</row>
    <row r="1402" spans="3:33" ht="15" customHeight="1" x14ac:dyDescent="0.25"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</row>
    <row r="1403" spans="3:33" ht="15" customHeight="1" x14ac:dyDescent="0.25"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</row>
    <row r="1404" spans="3:33" ht="15" customHeight="1" x14ac:dyDescent="0.25"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</row>
    <row r="1405" spans="3:33" ht="15" customHeight="1" x14ac:dyDescent="0.25"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</row>
    <row r="1406" spans="3:33" ht="15" customHeight="1" x14ac:dyDescent="0.25"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</row>
    <row r="1407" spans="3:33" ht="15" customHeight="1" x14ac:dyDescent="0.25"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</row>
    <row r="1408" spans="3:33" ht="15" customHeight="1" x14ac:dyDescent="0.25"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</row>
    <row r="1409" spans="3:33" ht="15" customHeight="1" x14ac:dyDescent="0.25"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</row>
    <row r="1410" spans="3:33" ht="15" customHeight="1" x14ac:dyDescent="0.25"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</row>
    <row r="1411" spans="3:33" ht="15" customHeight="1" x14ac:dyDescent="0.25"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</row>
    <row r="1412" spans="3:33" ht="15" customHeight="1" x14ac:dyDescent="0.25"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</row>
    <row r="1413" spans="3:33" ht="15" customHeight="1" x14ac:dyDescent="0.25"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</row>
    <row r="1414" spans="3:33" ht="15" customHeight="1" x14ac:dyDescent="0.25"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</row>
    <row r="1415" spans="3:33" ht="15" customHeight="1" x14ac:dyDescent="0.25"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</row>
    <row r="1416" spans="3:33" ht="15" customHeight="1" x14ac:dyDescent="0.25"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</row>
    <row r="1417" spans="3:33" ht="15" customHeight="1" x14ac:dyDescent="0.25"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</row>
    <row r="1418" spans="3:33" ht="15" customHeight="1" x14ac:dyDescent="0.25"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</row>
    <row r="1419" spans="3:33" ht="15" customHeight="1" x14ac:dyDescent="0.25"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</row>
    <row r="1420" spans="3:33" ht="15" customHeight="1" x14ac:dyDescent="0.25"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</row>
    <row r="1421" spans="3:33" ht="15" customHeight="1" x14ac:dyDescent="0.25"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</row>
    <row r="1422" spans="3:33" ht="15" customHeight="1" x14ac:dyDescent="0.25"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</row>
    <row r="1423" spans="3:33" ht="15" customHeight="1" x14ac:dyDescent="0.25"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</row>
    <row r="1424" spans="3:33" ht="15" customHeight="1" x14ac:dyDescent="0.25"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</row>
    <row r="1425" spans="3:33" ht="15" customHeight="1" x14ac:dyDescent="0.25"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</row>
    <row r="1426" spans="3:33" ht="15" customHeight="1" x14ac:dyDescent="0.25"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</row>
    <row r="1427" spans="3:33" ht="15" customHeight="1" x14ac:dyDescent="0.25"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</row>
    <row r="1428" spans="3:33" ht="15" customHeight="1" x14ac:dyDescent="0.25"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</row>
    <row r="1429" spans="3:33" ht="15" customHeight="1" x14ac:dyDescent="0.25"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</row>
    <row r="1430" spans="3:33" ht="15" customHeight="1" x14ac:dyDescent="0.25"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</row>
    <row r="1431" spans="3:33" ht="15" customHeight="1" x14ac:dyDescent="0.25"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</row>
    <row r="1432" spans="3:33" ht="15" customHeight="1" x14ac:dyDescent="0.25"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</row>
    <row r="1433" spans="3:33" ht="15" customHeight="1" x14ac:dyDescent="0.25"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</row>
    <row r="1434" spans="3:33" ht="15" customHeight="1" x14ac:dyDescent="0.25"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</row>
    <row r="1435" spans="3:33" ht="15" customHeight="1" x14ac:dyDescent="0.25"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</row>
    <row r="1436" spans="3:33" ht="15" customHeight="1" x14ac:dyDescent="0.25"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</row>
    <row r="1437" spans="3:33" ht="15" customHeight="1" x14ac:dyDescent="0.25"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</row>
    <row r="1438" spans="3:33" ht="15" customHeight="1" x14ac:dyDescent="0.25"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</row>
    <row r="1439" spans="3:33" ht="15" customHeight="1" x14ac:dyDescent="0.25"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</row>
    <row r="1440" spans="3:33" ht="15" customHeight="1" x14ac:dyDescent="0.25"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</row>
    <row r="1441" spans="3:33" ht="15" customHeight="1" x14ac:dyDescent="0.25"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</row>
    <row r="1442" spans="3:33" ht="15" customHeight="1" x14ac:dyDescent="0.25"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</row>
    <row r="1443" spans="3:33" ht="15" customHeight="1" x14ac:dyDescent="0.25"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</row>
    <row r="1444" spans="3:33" ht="15" customHeight="1" x14ac:dyDescent="0.25"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</row>
    <row r="1445" spans="3:33" ht="15" customHeight="1" x14ac:dyDescent="0.25"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</row>
    <row r="1446" spans="3:33" ht="15" customHeight="1" x14ac:dyDescent="0.25"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</row>
    <row r="1447" spans="3:33" ht="15" customHeight="1" x14ac:dyDescent="0.25"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</row>
    <row r="1448" spans="3:33" ht="15" customHeight="1" x14ac:dyDescent="0.25"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</row>
    <row r="1449" spans="3:33" ht="15" customHeight="1" x14ac:dyDescent="0.25"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</row>
    <row r="1450" spans="3:33" ht="15" customHeight="1" x14ac:dyDescent="0.25"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</row>
    <row r="1451" spans="3:33" ht="15" customHeight="1" x14ac:dyDescent="0.25"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</row>
    <row r="1452" spans="3:33" ht="15" customHeight="1" x14ac:dyDescent="0.25"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</row>
    <row r="1453" spans="3:33" ht="15" customHeight="1" x14ac:dyDescent="0.25"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</row>
    <row r="1454" spans="3:33" ht="15" customHeight="1" x14ac:dyDescent="0.25"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</row>
    <row r="1455" spans="3:33" ht="15" customHeight="1" x14ac:dyDescent="0.25"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</row>
    <row r="1456" spans="3:33" ht="15" customHeight="1" x14ac:dyDescent="0.25"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</row>
    <row r="1457" spans="3:33" ht="15" customHeight="1" x14ac:dyDescent="0.25"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</row>
    <row r="1458" spans="3:33" ht="15" customHeight="1" x14ac:dyDescent="0.25"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</row>
    <row r="1459" spans="3:33" ht="15" customHeight="1" x14ac:dyDescent="0.25"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</row>
    <row r="1460" spans="3:33" ht="15" customHeight="1" x14ac:dyDescent="0.25"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</row>
    <row r="1461" spans="3:33" ht="15" customHeight="1" x14ac:dyDescent="0.25"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</row>
    <row r="1462" spans="3:33" ht="15" customHeight="1" x14ac:dyDescent="0.25"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</row>
    <row r="1463" spans="3:33" ht="15" customHeight="1" x14ac:dyDescent="0.25"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</row>
    <row r="1464" spans="3:33" ht="15" customHeight="1" x14ac:dyDescent="0.25"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</row>
    <row r="1465" spans="3:33" ht="15" customHeight="1" x14ac:dyDescent="0.25"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</row>
    <row r="1466" spans="3:33" ht="15" customHeight="1" x14ac:dyDescent="0.25"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</row>
    <row r="1467" spans="3:33" ht="15" customHeight="1" x14ac:dyDescent="0.25"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</row>
    <row r="1468" spans="3:33" ht="15" customHeight="1" x14ac:dyDescent="0.25"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</row>
    <row r="1469" spans="3:33" ht="15" customHeight="1" x14ac:dyDescent="0.25"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</row>
    <row r="1470" spans="3:33" ht="15" customHeight="1" x14ac:dyDescent="0.25"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</row>
    <row r="1471" spans="3:33" ht="15" customHeight="1" x14ac:dyDescent="0.25"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</row>
    <row r="1472" spans="3:33" ht="15" customHeight="1" x14ac:dyDescent="0.25"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</row>
    <row r="1473" spans="3:33" ht="15" customHeight="1" x14ac:dyDescent="0.25"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</row>
    <row r="1474" spans="3:33" ht="15" customHeight="1" x14ac:dyDescent="0.25"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</row>
    <row r="1475" spans="3:33" ht="15" customHeight="1" x14ac:dyDescent="0.25"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</row>
    <row r="1476" spans="3:33" ht="15" customHeight="1" x14ac:dyDescent="0.25"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</row>
    <row r="1477" spans="3:33" ht="15" customHeight="1" x14ac:dyDescent="0.25"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</row>
    <row r="1478" spans="3:33" ht="15" customHeight="1" x14ac:dyDescent="0.25"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</row>
  </sheetData>
  <mergeCells count="100">
    <mergeCell ref="A99:A100"/>
    <mergeCell ref="B99:B100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81:A82"/>
    <mergeCell ref="B81:B82"/>
    <mergeCell ref="A83:A84"/>
    <mergeCell ref="B83:B84"/>
    <mergeCell ref="A85:A86"/>
    <mergeCell ref="B85:B86"/>
    <mergeCell ref="A75:A76"/>
    <mergeCell ref="B75:B76"/>
    <mergeCell ref="A77:A78"/>
    <mergeCell ref="B77:B78"/>
    <mergeCell ref="A79:A80"/>
    <mergeCell ref="B79:B80"/>
    <mergeCell ref="A69:A70"/>
    <mergeCell ref="B69:B70"/>
    <mergeCell ref="A71:A72"/>
    <mergeCell ref="B71:B72"/>
    <mergeCell ref="A73:A74"/>
    <mergeCell ref="B73:B74"/>
    <mergeCell ref="B53:B54"/>
    <mergeCell ref="A65:A66"/>
    <mergeCell ref="B65:B66"/>
    <mergeCell ref="A67:A68"/>
    <mergeCell ref="B67:B68"/>
    <mergeCell ref="B55:B56"/>
    <mergeCell ref="B57:B58"/>
    <mergeCell ref="B59:B60"/>
    <mergeCell ref="B61:B62"/>
    <mergeCell ref="B63:B64"/>
    <mergeCell ref="A59:A60"/>
    <mergeCell ref="A61:A62"/>
    <mergeCell ref="A63:A64"/>
    <mergeCell ref="A53:A54"/>
    <mergeCell ref="A55:A56"/>
    <mergeCell ref="A57:A58"/>
    <mergeCell ref="B29:B30"/>
    <mergeCell ref="B31:B32"/>
    <mergeCell ref="B33:B34"/>
    <mergeCell ref="B35:B36"/>
    <mergeCell ref="B37:B38"/>
    <mergeCell ref="B39:B40"/>
    <mergeCell ref="B41:B42"/>
    <mergeCell ref="B43:B44"/>
    <mergeCell ref="A49:A50"/>
    <mergeCell ref="A51:A52"/>
    <mergeCell ref="B45:B46"/>
    <mergeCell ref="B47:B48"/>
    <mergeCell ref="B49:B50"/>
    <mergeCell ref="B51:B52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23:A24"/>
    <mergeCell ref="A25:A26"/>
    <mergeCell ref="A27:A28"/>
    <mergeCell ref="B13:B14"/>
    <mergeCell ref="B15:B16"/>
    <mergeCell ref="B17:B18"/>
    <mergeCell ref="A19:A20"/>
    <mergeCell ref="B19:B20"/>
    <mergeCell ref="B21:B22"/>
    <mergeCell ref="B23:B24"/>
    <mergeCell ref="B25:B26"/>
    <mergeCell ref="B27:B28"/>
    <mergeCell ref="AJ3:AV3"/>
    <mergeCell ref="C2:AG2"/>
    <mergeCell ref="C102:AG102"/>
    <mergeCell ref="A2:A3"/>
    <mergeCell ref="A5:A6"/>
    <mergeCell ref="A7:A8"/>
    <mergeCell ref="A9:A10"/>
    <mergeCell ref="A11:A12"/>
    <mergeCell ref="A13:A14"/>
    <mergeCell ref="A15:A16"/>
    <mergeCell ref="A17:A18"/>
    <mergeCell ref="B5:B6"/>
    <mergeCell ref="B7:B8"/>
    <mergeCell ref="B9:B10"/>
    <mergeCell ref="B11:B12"/>
    <mergeCell ref="A21:A22"/>
  </mergeCells>
  <conditionalFormatting sqref="C5:AG100">
    <cfRule type="expression" priority="31" stopIfTrue="1">
      <formula>C5=""</formula>
    </cfRule>
    <cfRule type="expression" dxfId="226" priority="32" stopIfTrue="1">
      <formula>C5=Ключ_настраиваемый_2</formula>
    </cfRule>
    <cfRule type="expression" dxfId="225" priority="33" stopIfTrue="1">
      <formula>C5=Ключ_настраиваемый_1</formula>
    </cfRule>
    <cfRule type="expression" dxfId="224" priority="34" stopIfTrue="1">
      <formula>C5=Ключ_болен</formula>
    </cfRule>
    <cfRule type="expression" dxfId="223" priority="35" stopIfTrue="1">
      <formula>C5=Ключ_личный</formula>
    </cfRule>
    <cfRule type="expression" dxfId="222" priority="36" stopIfTrue="1">
      <formula>C5=Ключ_отпуск</formula>
    </cfRule>
  </conditionalFormatting>
  <conditionalFormatting sqref="AJ5:AV5 AJ7:AV7 AJ9:AV9 AJ11:AV11 AJ13:AV13 AJ15:AV15 AJ17:AV17 AJ19:AV19 AJ21:AV21 AJ23:AV23 AJ25:AV25 AJ27:AV27 AJ29:AV29 AJ31:AV31 AJ33:AV33 AJ35:AV35 AJ37:AV37 AJ39:AV39 AJ41:AV41 AJ43:AV43 AJ45:AV45 AJ47:AV47 AJ49:AV49 AJ51:AV51 AJ53:AV53 AJ55:AV55 AJ57:AV57 AJ59:AV59 AJ61:AV61 AJ63:AV63 AJ65:AV65 AJ67:AV67 AJ69:AV69 AJ71:AV71 AJ73:AV73 AJ75:AV75 AJ77:AV77 AJ79:AV79 AJ81:AV81 AJ83:AV83 AJ85:AV85 AJ87:AV87 AJ89:AV89 AJ91:AV91 AJ93:AV93 AJ95:AV95 AJ97:AV97 AJ99:AV99">
    <cfRule type="containsText" dxfId="221" priority="5" operator="containsText" text="0">
      <formula>NOT(ISERROR(SEARCH("0",AJ5)))</formula>
    </cfRule>
  </conditionalFormatting>
  <conditionalFormatting sqref="AJ6:AV6 AJ8:AV8 AJ10:AV10 AJ12:AV12 AJ14:AV14 AJ16:AV16 AJ18:AV18 AJ20:AV20 AJ22:AV22 AJ24:AV24 AJ26:AV26 AJ28:AV28 AJ30:AV30 AJ32:AV32 AJ34:AV34 AJ36:AV36 AJ38:AV38 AJ40:AV40 AJ42:AV42 AJ44:AV44 AJ46:AV46 AJ48:AV48 AJ50:AV50 AJ52:AV52 AJ54:AV54 AJ56:AV56 AJ58:AV58 AJ60:AV60 AJ62:AV62 AJ64:AV64 AJ66:AV66 AJ68:AV68 AJ70:AV70 AJ72:AV72 AJ74:AV74 AJ76:AV76 AJ78:AV78 AJ80:AV80 AJ82:AV82 AJ84:AV84 AJ86:AV86 AJ88:AV88 AJ90:AV90 AJ92:AV92 AJ94:AV94 AJ96:AV96 AJ98:AV98 AJ100:AV100">
    <cfRule type="containsText" dxfId="220" priority="4" operator="containsText" text="0">
      <formula>NOT(ISERROR(SEARCH("0",AJ6)))</formula>
    </cfRule>
  </conditionalFormatting>
  <conditionalFormatting sqref="B5 B97 B9 B13 B25 B29 B33 B37 B41 B45 B49 B53 B57 B61 B65 B69 B73 B77 B81 B85 B89 B93 B17 B21">
    <cfRule type="containsErrors" dxfId="219" priority="2">
      <formula>ISERROR(B5)</formula>
    </cfRule>
  </conditionalFormatting>
  <conditionalFormatting sqref="B7:B8 B99:B100 B11:B12 B23:B24 B27:B28 B31:B32 B35:B36 B39:B40 B43:B44 B47:B48 B51:B52 B55:B56 B59:B60 B63:B64 B67:B68 B71:B72 B75:B76 B79:B80 B83:B84 B87:B88 B91:B92 B95:B96 B15:B16 B19:B20">
    <cfRule type="containsErrors" dxfId="218" priority="1">
      <formula>ISERROR(B7)</formula>
    </cfRule>
  </conditionalFormatting>
  <conditionalFormatting sqref="AW5:AW100">
    <cfRule type="dataBar" priority="63">
      <dataBar showValue="0">
        <cfvo type="min"/>
        <cfvo type="max"/>
        <color theme="2" tint="-9.9978637043366805E-2"/>
      </dataBar>
      <extLst>
        <ext xmlns:x14="http://schemas.microsoft.com/office/spreadsheetml/2009/9/main" uri="{B025F937-C7B1-47D3-B67F-A62EFF666E3E}">
          <x14:id>{3FD10DC4-A612-4A53-B903-5C5B61A3F8E3}</x14:id>
        </ext>
      </extLst>
    </cfRule>
  </conditionalFormatting>
  <conditionalFormatting sqref="A5:A100">
    <cfRule type="duplicateValues" dxfId="217" priority="64"/>
  </conditionalFormatting>
  <printOptions horizontalCentered="1"/>
  <pageMargins left="0.25" right="0.25" top="1.0583333333333333" bottom="0.35997023809523809" header="0.3" footer="0.3"/>
  <pageSetup paperSize="9" scale="59" fitToHeight="0" orientation="landscape" r:id="rId1"/>
  <headerFooter differentFirst="1">
    <oddFooter>&amp;CТабель учёта рабочего времени ТОО "Трикан Уэл Сервис Казахстан Лимитед"&amp;RСтраница  &amp;P из &amp;N</oddFooter>
    <evenFooter>&amp;CТабель учёта рабочего времени&amp;RСтраница  &amp;P из &amp;N</evenFooter>
    <firstHeader xml:space="preserve">&amp;C&amp;30
Табель учёта рабочего времени&amp;RУТВЕРЖДАЮ:    
Генеральный директор    
ТОО «Трикан Уэл Сервис Казахстан Лимитед»    
________________________С.А. Заграничный    
«____»_________________2015    
</firstHeader>
    <firstFooter>&amp;RСтраница  &amp;P из &amp;N</firstFooter>
  </headerFooter>
  <ignoredErrors>
    <ignoredError sqref="AI5:AV5 AI7:AI23 AI29:AI42 AI27:AI28 AI24:AI26 AI45:AI56 AI43:AI44 AI6 AI59 AI57 AI58 AI74:AI76 AI60:AI73 AI79:AI100 AI77:AI78" calculatedColumn="1"/>
    <ignoredError sqref="AJ7:AU23 AJ28:AO28 AJ29:AO42 AJ43:AV44 AJ45:AV56 AV20:AV23 AJ6:AV6 AJ58 AJ57:AV57 AJ60:AV73 AK58:AV58 AJ74:AV76 AJ59:AV59 AV15:AV16 AV7 AV8:AV14 AV17:AV19" formula="1" calculatedColumn="1"/>
    <ignoredError sqref="AJ24:AU27 AP28:AU28 AP29:AV42 AV24:AV28 AJ77:AV86 AJ88:AV98 AJ87:AV87 AJ99:AV99" formula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FD10DC4-A612-4A53-B903-5C5B61A3F8E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AW5:AW100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Список!$B$2:$B$66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W1478"/>
  <sheetViews>
    <sheetView showGridLines="0" zoomScaleNormal="100" zoomScaleSheetLayoutView="100" zoomScalePage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3" sqref="G13"/>
    </sheetView>
  </sheetViews>
  <sheetFormatPr defaultRowHeight="15" customHeight="1" x14ac:dyDescent="0.25"/>
  <cols>
    <col min="1" max="1" width="23.28515625" style="7" customWidth="1"/>
    <col min="2" max="2" width="8.28515625" style="7" customWidth="1"/>
    <col min="3" max="33" width="4" style="6" customWidth="1"/>
    <col min="34" max="35" width="4.5703125" style="7" customWidth="1"/>
    <col min="36" max="48" width="4.7109375" style="7" customWidth="1"/>
    <col min="49" max="49" width="13.42578125" style="7" customWidth="1"/>
    <col min="50" max="16384" width="9.140625" style="7"/>
  </cols>
  <sheetData>
    <row r="1" spans="1:49" s="16" customFormat="1" ht="8.25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3"/>
      <c r="AE1" s="13"/>
      <c r="AF1" s="14"/>
      <c r="AG1" s="15"/>
      <c r="AH1" s="30"/>
      <c r="AJ1" s="25"/>
    </row>
    <row r="2" spans="1:49" s="1" customFormat="1" ht="38.25" customHeight="1" x14ac:dyDescent="0.25">
      <c r="A2" s="139" t="s">
        <v>165</v>
      </c>
      <c r="B2" s="19"/>
      <c r="C2" s="137" t="s">
        <v>37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22" t="s">
        <v>57</v>
      </c>
      <c r="AI2" s="123" t="s">
        <v>58</v>
      </c>
      <c r="AJ2" s="124" t="s">
        <v>59</v>
      </c>
      <c r="AK2" s="124" t="s">
        <v>64</v>
      </c>
      <c r="AL2" s="124" t="s">
        <v>62</v>
      </c>
      <c r="AM2" s="125" t="s">
        <v>129</v>
      </c>
      <c r="AN2" s="126" t="s">
        <v>67</v>
      </c>
      <c r="AO2" s="127" t="s">
        <v>60</v>
      </c>
      <c r="AP2" s="124" t="s">
        <v>54</v>
      </c>
      <c r="AQ2" s="124" t="s">
        <v>68</v>
      </c>
      <c r="AR2" s="124" t="s">
        <v>63</v>
      </c>
      <c r="AS2" s="124" t="s">
        <v>61</v>
      </c>
      <c r="AT2" s="125" t="s">
        <v>65</v>
      </c>
      <c r="AU2" s="125" t="s">
        <v>66</v>
      </c>
      <c r="AV2" s="125" t="s">
        <v>69</v>
      </c>
      <c r="AW2" s="27"/>
    </row>
    <row r="3" spans="1:49" s="2" customFormat="1" ht="15.75" customHeight="1" x14ac:dyDescent="0.3">
      <c r="A3" s="139"/>
      <c r="B3" s="46"/>
      <c r="C3" s="8" t="str">
        <f>TEXT(WEEKDAY(DATE(Календарный_год,2,1),1),"aaa")</f>
        <v>Вс</v>
      </c>
      <c r="D3" s="9" t="str">
        <f>TEXT(WEEKDAY(DATE(Календарный_год,2,2),1),"aaa")</f>
        <v>Пн</v>
      </c>
      <c r="E3" s="9" t="str">
        <f>TEXT(WEEKDAY(DATE(Календарный_год,2,3),1),"aaa")</f>
        <v>Вт</v>
      </c>
      <c r="F3" s="9" t="str">
        <f>TEXT(WEEKDAY(DATE(Календарный_год,2,4),1),"aaa")</f>
        <v>Ср</v>
      </c>
      <c r="G3" s="9" t="str">
        <f>TEXT(WEEKDAY(DATE(Календарный_год,2,5),1),"aaa")</f>
        <v>Чт</v>
      </c>
      <c r="H3" s="9" t="str">
        <f>TEXT(WEEKDAY(DATE(Календарный_год,2,6),1),"aaa")</f>
        <v>Пт</v>
      </c>
      <c r="I3" s="9" t="str">
        <f>TEXT(WEEKDAY(DATE(Календарный_год,2,7),1),"aaa")</f>
        <v>Сб</v>
      </c>
      <c r="J3" s="9" t="str">
        <f>TEXT(WEEKDAY(DATE(Календарный_год,2,8),1),"aaa")</f>
        <v>Вс</v>
      </c>
      <c r="K3" s="9" t="str">
        <f>TEXT(WEEKDAY(DATE(Календарный_год,2,9),1),"aaa")</f>
        <v>Пн</v>
      </c>
      <c r="L3" s="9" t="str">
        <f>TEXT(WEEKDAY(DATE(Календарный_год,2,10),1),"aaa")</f>
        <v>Вт</v>
      </c>
      <c r="M3" s="9" t="str">
        <f>TEXT(WEEKDAY(DATE(Календарный_год,2,11),1),"aaa")</f>
        <v>Ср</v>
      </c>
      <c r="N3" s="9" t="str">
        <f>TEXT(WEEKDAY(DATE(Календарный_год,2,12),1),"aaa")</f>
        <v>Чт</v>
      </c>
      <c r="O3" s="9" t="str">
        <f>TEXT(WEEKDAY(DATE(Календарный_год,2,13),1),"aaa")</f>
        <v>Пт</v>
      </c>
      <c r="P3" s="9" t="str">
        <f>TEXT(WEEKDAY(DATE(Календарный_год,2,14),1),"aaa")</f>
        <v>Сб</v>
      </c>
      <c r="Q3" s="9" t="str">
        <f>TEXT(WEEKDAY(DATE(Календарный_год,2,15),1),"aaa")</f>
        <v>Вс</v>
      </c>
      <c r="R3" s="9" t="str">
        <f>TEXT(WEEKDAY(DATE(Календарный_год,2,16),1),"aaa")</f>
        <v>Пн</v>
      </c>
      <c r="S3" s="9" t="str">
        <f>TEXT(WEEKDAY(DATE(Календарный_год,2,17),1),"aaa")</f>
        <v>Вт</v>
      </c>
      <c r="T3" s="9" t="str">
        <f>TEXT(WEEKDAY(DATE(Календарный_год,2,18),1),"aaa")</f>
        <v>Ср</v>
      </c>
      <c r="U3" s="9" t="str">
        <f>TEXT(WEEKDAY(DATE(Календарный_год,2,19),1),"aaa")</f>
        <v>Чт</v>
      </c>
      <c r="V3" s="9" t="str">
        <f>TEXT(WEEKDAY(DATE(Календарный_год,2,20),1),"aaa")</f>
        <v>Пт</v>
      </c>
      <c r="W3" s="9" t="str">
        <f>TEXT(WEEKDAY(DATE(Календарный_год,2,21),1),"aaa")</f>
        <v>Сб</v>
      </c>
      <c r="X3" s="9" t="str">
        <f>TEXT(WEEKDAY(DATE(Календарный_год,2,22),1),"aaa")</f>
        <v>Вс</v>
      </c>
      <c r="Y3" s="9" t="str">
        <f>TEXT(WEEKDAY(DATE(Календарный_год,2,23),1),"aaa")</f>
        <v>Пн</v>
      </c>
      <c r="Z3" s="9" t="str">
        <f>TEXT(WEEKDAY(DATE(Календарный_год,2,24),1),"aaa")</f>
        <v>Вт</v>
      </c>
      <c r="AA3" s="9" t="str">
        <f>TEXT(WEEKDAY(DATE(Календарный_год,2,25),1),"aaa")</f>
        <v>Ср</v>
      </c>
      <c r="AB3" s="9" t="str">
        <f>TEXT(WEEKDAY(DATE(Календарный_год,2,26),1),"aaa")</f>
        <v>Чт</v>
      </c>
      <c r="AC3" s="9" t="str">
        <f>TEXT(WEEKDAY(DATE(Календарный_год,2,27),1),"aaa")</f>
        <v>Пт</v>
      </c>
      <c r="AD3" s="9" t="str">
        <f>TEXT(WEEKDAY(DATE(Календарный_год,2,28),1),"aaa")</f>
        <v>Сб</v>
      </c>
      <c r="AE3" s="9" t="str">
        <f>TEXT(WEEKDAY(DATE(Календарный_год,2,29),1),"aaa")</f>
        <v>Вс</v>
      </c>
      <c r="AF3" s="9"/>
      <c r="AG3" s="10"/>
      <c r="AH3" s="29"/>
      <c r="AI3" s="28"/>
      <c r="AJ3" s="136" t="s">
        <v>56</v>
      </c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2">
        <f>Календарный_год</f>
        <v>2015</v>
      </c>
    </row>
    <row r="4" spans="1:49" s="4" customFormat="1" ht="15" customHeight="1" x14ac:dyDescent="0.25">
      <c r="A4" s="45" t="s">
        <v>0</v>
      </c>
      <c r="B4" s="23" t="s">
        <v>36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11</v>
      </c>
      <c r="N4" s="18" t="s">
        <v>12</v>
      </c>
      <c r="O4" s="18" t="s">
        <v>13</v>
      </c>
      <c r="P4" s="18" t="s">
        <v>14</v>
      </c>
      <c r="Q4" s="18" t="s">
        <v>15</v>
      </c>
      <c r="R4" s="18" t="s">
        <v>16</v>
      </c>
      <c r="S4" s="18" t="s">
        <v>17</v>
      </c>
      <c r="T4" s="18" t="s">
        <v>18</v>
      </c>
      <c r="U4" s="18" t="s">
        <v>19</v>
      </c>
      <c r="V4" s="18" t="s">
        <v>20</v>
      </c>
      <c r="W4" s="18" t="s">
        <v>21</v>
      </c>
      <c r="X4" s="18" t="s">
        <v>22</v>
      </c>
      <c r="Y4" s="18" t="s">
        <v>23</v>
      </c>
      <c r="Z4" s="18" t="s">
        <v>24</v>
      </c>
      <c r="AA4" s="18" t="s">
        <v>25</v>
      </c>
      <c r="AB4" s="18" t="s">
        <v>26</v>
      </c>
      <c r="AC4" s="18" t="s">
        <v>27</v>
      </c>
      <c r="AD4" s="18" t="s">
        <v>28</v>
      </c>
      <c r="AE4" s="131" t="s">
        <v>29</v>
      </c>
      <c r="AF4" s="18" t="s">
        <v>33</v>
      </c>
      <c r="AG4" s="18" t="s">
        <v>167</v>
      </c>
      <c r="AH4" s="112" t="s">
        <v>38</v>
      </c>
      <c r="AI4" s="113" t="s">
        <v>55</v>
      </c>
      <c r="AJ4" s="128" t="s">
        <v>41</v>
      </c>
      <c r="AK4" s="128" t="s">
        <v>44</v>
      </c>
      <c r="AL4" s="128" t="s">
        <v>43</v>
      </c>
      <c r="AM4" s="128" t="s">
        <v>42</v>
      </c>
      <c r="AN4" s="128" t="s">
        <v>32</v>
      </c>
      <c r="AO4" s="128" t="s">
        <v>46</v>
      </c>
      <c r="AP4" s="128" t="s">
        <v>47</v>
      </c>
      <c r="AQ4" s="128" t="s">
        <v>48</v>
      </c>
      <c r="AR4" s="128" t="s">
        <v>45</v>
      </c>
      <c r="AS4" s="128" t="s">
        <v>49</v>
      </c>
      <c r="AT4" s="128" t="s">
        <v>50</v>
      </c>
      <c r="AU4" s="128" t="s">
        <v>51</v>
      </c>
      <c r="AV4" s="128" t="s">
        <v>53</v>
      </c>
      <c r="AW4" s="130" t="s">
        <v>166</v>
      </c>
    </row>
    <row r="5" spans="1:49" s="4" customFormat="1" x14ac:dyDescent="0.25">
      <c r="A5" s="140" t="s">
        <v>168</v>
      </c>
      <c r="B5" s="142" t="str">
        <f>VLOOKUP(A5,Список!B2:C66,2,0)</f>
        <v>33TR</v>
      </c>
      <c r="C5" s="121" t="s">
        <v>42</v>
      </c>
      <c r="D5" s="121" t="s">
        <v>42</v>
      </c>
      <c r="E5" s="121" t="s">
        <v>41</v>
      </c>
      <c r="F5" s="121" t="s">
        <v>41</v>
      </c>
      <c r="G5" s="121" t="s">
        <v>41</v>
      </c>
      <c r="H5" s="121" t="s">
        <v>41</v>
      </c>
      <c r="I5" s="121" t="s">
        <v>42</v>
      </c>
      <c r="J5" s="121" t="s">
        <v>41</v>
      </c>
      <c r="K5" s="121" t="s">
        <v>41</v>
      </c>
      <c r="L5" s="121" t="s">
        <v>41</v>
      </c>
      <c r="M5" s="121" t="s">
        <v>41</v>
      </c>
      <c r="N5" s="121" t="s">
        <v>41</v>
      </c>
      <c r="O5" s="121" t="s">
        <v>41</v>
      </c>
      <c r="P5" s="121" t="s">
        <v>41</v>
      </c>
      <c r="Q5" s="121" t="s">
        <v>41</v>
      </c>
      <c r="R5" s="121" t="s">
        <v>41</v>
      </c>
      <c r="S5" s="121" t="s">
        <v>41</v>
      </c>
      <c r="T5" s="121" t="s">
        <v>41</v>
      </c>
      <c r="U5" s="121" t="s">
        <v>41</v>
      </c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 t="s">
        <v>45</v>
      </c>
      <c r="AH5" s="114" t="s">
        <v>39</v>
      </c>
      <c r="AI5" s="115">
        <f>SUM(табл_Февраль[[#This Row],[ВМ]:[МО]])</f>
        <v>20</v>
      </c>
      <c r="AJ5" s="109">
        <f>COUNTIF(табл_Февраль[[#This Row],[1]:[  ]],табл_Февраль[[#Headers],[ВМ]])</f>
        <v>16</v>
      </c>
      <c r="AK5" s="21">
        <f>COUNTIF(табл_Февраль[[#This Row],[1]:[  ]],табл_Февраль[[#Headers],[С]])</f>
        <v>0</v>
      </c>
      <c r="AL5" s="21">
        <f>COUNTIF(табл_Февраль[[#This Row],[1]:[  ]],табл_Февраль[[#Headers],[В]])</f>
        <v>0</v>
      </c>
      <c r="AM5" s="21">
        <f>COUNTIF(табл_Февраль[[#This Row],[1]:[  ]],табл_Февраль[[#Headers],[РВ]])</f>
        <v>3</v>
      </c>
      <c r="AN5" s="21">
        <f>COUNTIF(табл_Февраль[[#This Row],[1]:[  ]],табл_Февраль[[#Headers],[Б]])</f>
        <v>0</v>
      </c>
      <c r="AO5" s="21">
        <f>COUNTIF(табл_Февраль[[#This Row],[1]:[  ]],табл_Февраль[[#Headers],[ПК]])</f>
        <v>0</v>
      </c>
      <c r="AP5" s="21">
        <f>COUNTIF(табл_Февраль[[#This Row],[1]:[  ]],табл_Февраль[[#Headers],[ОТ]])</f>
        <v>0</v>
      </c>
      <c r="AQ5" s="21">
        <f>COUNTIF(табл_Февраль[[#This Row],[1]:[  ]],табл_Февраль[[#Headers],[ДО]])</f>
        <v>0</v>
      </c>
      <c r="AR5" s="21">
        <f>COUNTIF(табл_Февраль[[#This Row],[1]:[  ]],табл_Февраль[[#Headers],[К]])</f>
        <v>1</v>
      </c>
      <c r="AS5" s="21">
        <f>COUNTIF(табл_Февраль[[#This Row],[1]:[  ]],табл_Февраль[[#Headers],[ПР]])</f>
        <v>0</v>
      </c>
      <c r="AT5" s="21">
        <f>COUNTIF(табл_Февраль[[#This Row],[1]:[  ]],табл_Февраль[[#Headers],[М]])</f>
        <v>0</v>
      </c>
      <c r="AU5" s="21">
        <f>COUNTIF(табл_Февраль[[#This Row],[1]:[  ]],табл_Февраль[[#Headers],[ВД]])</f>
        <v>0</v>
      </c>
      <c r="AV5" s="21">
        <f>COUNTIF(табл_Февраль[[#This Row],[1]:[  ]],табл_Февраль[[#Headers],[МО]])</f>
        <v>0</v>
      </c>
      <c r="AW5" s="110">
        <f>AI5</f>
        <v>20</v>
      </c>
    </row>
    <row r="6" spans="1:49" s="4" customFormat="1" x14ac:dyDescent="0.25">
      <c r="A6" s="141"/>
      <c r="B6" s="142"/>
      <c r="C6" s="121">
        <v>5.5</v>
      </c>
      <c r="D6" s="121">
        <v>11</v>
      </c>
      <c r="E6" s="121">
        <v>11</v>
      </c>
      <c r="F6" s="121">
        <v>11</v>
      </c>
      <c r="G6" s="121">
        <v>11</v>
      </c>
      <c r="H6" s="121">
        <v>11</v>
      </c>
      <c r="I6" s="121">
        <v>11</v>
      </c>
      <c r="J6" s="121">
        <v>11</v>
      </c>
      <c r="K6" s="121">
        <v>11</v>
      </c>
      <c r="L6" s="121">
        <v>11</v>
      </c>
      <c r="M6" s="121">
        <v>11</v>
      </c>
      <c r="N6" s="121">
        <v>11</v>
      </c>
      <c r="O6" s="121">
        <v>11</v>
      </c>
      <c r="P6" s="121">
        <v>11</v>
      </c>
      <c r="Q6" s="121">
        <v>11</v>
      </c>
      <c r="R6" s="121">
        <v>12</v>
      </c>
      <c r="S6" s="121">
        <v>13</v>
      </c>
      <c r="T6" s="121">
        <v>14</v>
      </c>
      <c r="U6" s="121">
        <v>15</v>
      </c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>
        <v>11</v>
      </c>
      <c r="AH6" s="116" t="s">
        <v>40</v>
      </c>
      <c r="AI6" s="117">
        <f ca="1">SUM(Февраль!$AJ6:$AV6)</f>
        <v>224.5</v>
      </c>
      <c r="AJ6" s="111">
        <f ca="1">SUMIF(C5:AG6,табл_Февраль[[#Headers],[ВМ]],табл_Февраль[#This Row])</f>
        <v>186</v>
      </c>
      <c r="AK6" s="22">
        <f ca="1">SUMIF(C5:AG6,табл_Февраль[[#Headers],[С]],табл_Февраль[#This Row])</f>
        <v>0</v>
      </c>
      <c r="AL6" s="22">
        <f ca="1">SUMIF(C5:AG6,табл_Февраль[[#Headers],[В]],табл_Февраль[#This Row])</f>
        <v>0</v>
      </c>
      <c r="AM6" s="22">
        <f ca="1">SUMIF(C5:AG6,табл_Февраль[[#Headers],[РВ]],табл_Февраль[#This Row])</f>
        <v>27.5</v>
      </c>
      <c r="AN6" s="22">
        <f ca="1">SUMIF(C5:AG6,табл_Февраль[[#Headers],[Б]],табл_Февраль[#This Row])</f>
        <v>0</v>
      </c>
      <c r="AO6" s="22">
        <f ca="1">SUMIF(C5:AG6,табл_Февраль[[#Headers],[ПК]],табл_Февраль[#This Row])</f>
        <v>0</v>
      </c>
      <c r="AP6" s="22">
        <f ca="1">SUMIF(C5:AG6,табл_Февраль[[#Headers],[ОТ]],табл_Февраль[#This Row])</f>
        <v>0</v>
      </c>
      <c r="AQ6" s="22">
        <f ca="1">SUMIF(C5:AG6,табл_Февраль[[#Headers],[ДО]],табл_Февраль[#This Row])</f>
        <v>0</v>
      </c>
      <c r="AR6" s="22">
        <f ca="1">SUMIF(C5:AG6,табл_Февраль[[#Headers],[К]],табл_Февраль[#This Row])</f>
        <v>11</v>
      </c>
      <c r="AS6" s="22">
        <f ca="1">SUMIF(C5:AG6,табл_Февраль[[#Headers],[ПР]],табл_Февраль[#This Row])</f>
        <v>0</v>
      </c>
      <c r="AT6" s="22">
        <f ca="1">SUMIF(C5:AG6,табл_Февраль[[#Headers],[М]],табл_Февраль[#This Row])</f>
        <v>0</v>
      </c>
      <c r="AU6" s="22">
        <f ca="1">SUMIF(C5:AG6,табл_Февраль[[#Headers],[ВД]],табл_Февраль[#This Row])</f>
        <v>0</v>
      </c>
      <c r="AV6" s="22">
        <f ca="1">SUMIF(C5:AG6,табл_Февраль[[#Headers],[МО]],табл_Февраль[#This Row])</f>
        <v>0</v>
      </c>
      <c r="AW6" s="110">
        <f t="shared" ref="AW6:AW64" ca="1" si="0">AI6</f>
        <v>224.5</v>
      </c>
    </row>
    <row r="7" spans="1:49" s="5" customFormat="1" x14ac:dyDescent="0.25">
      <c r="A7" s="140" t="s">
        <v>169</v>
      </c>
      <c r="B7" s="143" t="str">
        <f>VLOOKUP(A7,Список!B2:C66,2,0)</f>
        <v>67TR</v>
      </c>
      <c r="C7" s="121" t="s">
        <v>42</v>
      </c>
      <c r="D7" s="121" t="s">
        <v>42</v>
      </c>
      <c r="E7" s="121" t="s">
        <v>41</v>
      </c>
      <c r="F7" s="121" t="s">
        <v>41</v>
      </c>
      <c r="G7" s="121" t="s">
        <v>41</v>
      </c>
      <c r="H7" s="121" t="s">
        <v>41</v>
      </c>
      <c r="I7" s="121" t="s">
        <v>42</v>
      </c>
      <c r="J7" s="121" t="s">
        <v>41</v>
      </c>
      <c r="K7" s="121" t="s">
        <v>41</v>
      </c>
      <c r="L7" s="121" t="s">
        <v>41</v>
      </c>
      <c r="M7" s="121" t="s">
        <v>41</v>
      </c>
      <c r="N7" s="121" t="s">
        <v>41</v>
      </c>
      <c r="O7" s="121" t="s">
        <v>41</v>
      </c>
      <c r="P7" s="121" t="s">
        <v>41</v>
      </c>
      <c r="Q7" s="121" t="s">
        <v>41</v>
      </c>
      <c r="R7" s="121" t="s">
        <v>41</v>
      </c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 t="s">
        <v>45</v>
      </c>
      <c r="AH7" s="118" t="s">
        <v>39</v>
      </c>
      <c r="AI7" s="115">
        <f>SUM(Февраль!$AJ7:$AV7)</f>
        <v>17</v>
      </c>
      <c r="AJ7" s="109">
        <f>COUNTIF(табл_Февраль[[#This Row],[1]:[  ]],табл_Февраль[[#Headers],[ВМ]])</f>
        <v>13</v>
      </c>
      <c r="AK7" s="21">
        <f>COUNTIF(табл_Февраль[[#This Row],[1]:[  ]],табл_Февраль[[#Headers],[С]])</f>
        <v>0</v>
      </c>
      <c r="AL7" s="21">
        <f>COUNTIF(табл_Февраль[[#This Row],[1]:[  ]],табл_Февраль[[#Headers],[В]])</f>
        <v>0</v>
      </c>
      <c r="AM7" s="21">
        <f>COUNTIF(табл_Февраль[[#This Row],[1]:[  ]],табл_Февраль[[#Headers],[РВ]])</f>
        <v>3</v>
      </c>
      <c r="AN7" s="21">
        <f>COUNTIF(табл_Февраль[[#This Row],[1]:[  ]],табл_Февраль[[#Headers],[Б]])</f>
        <v>0</v>
      </c>
      <c r="AO7" s="21">
        <f>COUNTIF(табл_Февраль[[#This Row],[1]:[  ]],табл_Февраль[[#Headers],[ПК]])</f>
        <v>0</v>
      </c>
      <c r="AP7" s="21">
        <f>COUNTIF(табл_Февраль[[#This Row],[1]:[  ]],табл_Февраль[[#Headers],[ОТ]])</f>
        <v>0</v>
      </c>
      <c r="AQ7" s="21">
        <f>COUNTIF(табл_Февраль[[#This Row],[1]:[  ]],табл_Февраль[[#Headers],[ДО]])</f>
        <v>0</v>
      </c>
      <c r="AR7" s="21">
        <f>COUNTIF(табл_Февраль[[#This Row],[1]:[  ]],табл_Февраль[[#Headers],[К]])</f>
        <v>1</v>
      </c>
      <c r="AS7" s="21">
        <f>COUNTIF(табл_Февраль[[#This Row],[1]:[  ]],табл_Февраль[[#Headers],[ПР]])</f>
        <v>0</v>
      </c>
      <c r="AT7" s="21">
        <f>COUNTIF(табл_Февраль[[#This Row],[1]:[  ]],табл_Февраль[[#Headers],[М]])</f>
        <v>0</v>
      </c>
      <c r="AU7" s="21">
        <f>COUNTIF(табл_Февраль[[#This Row],[1]:[  ]],табл_Февраль[[#Headers],[ВД]])</f>
        <v>0</v>
      </c>
      <c r="AV7" s="21">
        <f>COUNTIF(табл_Февраль[[#This Row],[1]:[  ]],табл_Февраль[[#Headers],[МО]])</f>
        <v>0</v>
      </c>
      <c r="AW7" s="110">
        <f t="shared" si="0"/>
        <v>17</v>
      </c>
    </row>
    <row r="8" spans="1:49" s="5" customFormat="1" x14ac:dyDescent="0.25">
      <c r="A8" s="141"/>
      <c r="B8" s="143"/>
      <c r="C8" s="121">
        <v>5.5</v>
      </c>
      <c r="D8" s="121">
        <v>11</v>
      </c>
      <c r="E8" s="121">
        <v>11</v>
      </c>
      <c r="F8" s="121">
        <v>11</v>
      </c>
      <c r="G8" s="121">
        <v>11</v>
      </c>
      <c r="H8" s="121">
        <v>11</v>
      </c>
      <c r="I8" s="121">
        <v>11</v>
      </c>
      <c r="J8" s="121">
        <v>11</v>
      </c>
      <c r="K8" s="121">
        <v>11</v>
      </c>
      <c r="L8" s="121">
        <v>11</v>
      </c>
      <c r="M8" s="121">
        <v>11</v>
      </c>
      <c r="N8" s="121">
        <v>11</v>
      </c>
      <c r="O8" s="121">
        <v>11</v>
      </c>
      <c r="P8" s="121">
        <v>11</v>
      </c>
      <c r="Q8" s="121">
        <v>11</v>
      </c>
      <c r="R8" s="121">
        <v>5.5</v>
      </c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>
        <v>11</v>
      </c>
      <c r="AH8" s="116" t="s">
        <v>40</v>
      </c>
      <c r="AI8" s="117">
        <f ca="1">SUM(Февраль!$AJ8:$AV8)</f>
        <v>176</v>
      </c>
      <c r="AJ8" s="111">
        <f ca="1">SUMIF(C7:AG8,табл_Февраль[[#Headers],[ВМ]],табл_Февраль[#This Row])</f>
        <v>137.5</v>
      </c>
      <c r="AK8" s="22">
        <f ca="1">SUMIF(C7:AG8,табл_Февраль[[#Headers],[С]],табл_Февраль[#This Row])</f>
        <v>0</v>
      </c>
      <c r="AL8" s="22">
        <f ca="1">SUMIF(C7:AG8,табл_Февраль[[#Headers],[В]],табл_Февраль[#This Row])</f>
        <v>0</v>
      </c>
      <c r="AM8" s="22">
        <f ca="1">SUMIF(C7:AG8,табл_Февраль[[#Headers],[РВ]],табл_Февраль[#This Row])</f>
        <v>27.5</v>
      </c>
      <c r="AN8" s="22">
        <f ca="1">SUMIF(C7:AG8,табл_Февраль[[#Headers],[Б]],табл_Февраль[#This Row])</f>
        <v>0</v>
      </c>
      <c r="AO8" s="22">
        <f ca="1">SUMIF(C7:AG8,табл_Февраль[[#Headers],[ПК]],табл_Февраль[#This Row])</f>
        <v>0</v>
      </c>
      <c r="AP8" s="22">
        <f ca="1">SUMIF(C7:AG8,табл_Февраль[[#Headers],[ОТ]],табл_Февраль[#This Row])</f>
        <v>0</v>
      </c>
      <c r="AQ8" s="22">
        <f ca="1">SUMIF(C7:AG8,табл_Февраль[[#Headers],[ДО]],табл_Февраль[#This Row])</f>
        <v>0</v>
      </c>
      <c r="AR8" s="22">
        <f ca="1">SUMIF(C7:AG8,табл_Февраль[[#Headers],[К]],табл_Февраль[#This Row])</f>
        <v>11</v>
      </c>
      <c r="AS8" s="22">
        <f ca="1">SUMIF(C7:AG8,табл_Февраль[[#Headers],[ПР]],табл_Февраль[#This Row])</f>
        <v>0</v>
      </c>
      <c r="AT8" s="22">
        <f ca="1">SUMIF(C7:AG8,табл_Февраль[[#Headers],[М]],табл_Февраль[#This Row])</f>
        <v>0</v>
      </c>
      <c r="AU8" s="22">
        <f ca="1">SUMIF(C7:AG8,табл_Февраль[[#Headers],[ВД]],табл_Февраль[#This Row])</f>
        <v>0</v>
      </c>
      <c r="AV8" s="22">
        <f ca="1">SUMIF(C7:AG8,табл_Февраль[[#Headers],[МО]],табл_Февраль[#This Row])</f>
        <v>0</v>
      </c>
      <c r="AW8" s="110">
        <f t="shared" ca="1" si="0"/>
        <v>176</v>
      </c>
    </row>
    <row r="9" spans="1:49" s="5" customFormat="1" x14ac:dyDescent="0.25">
      <c r="A9" s="140" t="s">
        <v>170</v>
      </c>
      <c r="B9" s="142" t="str">
        <f>VLOOKUP(A9,Список!B2:C66,2,0)</f>
        <v>48TR</v>
      </c>
      <c r="C9" s="121" t="s">
        <v>42</v>
      </c>
      <c r="D9" s="121" t="s">
        <v>42</v>
      </c>
      <c r="E9" s="121" t="s">
        <v>41</v>
      </c>
      <c r="F9" s="121" t="s">
        <v>41</v>
      </c>
      <c r="G9" s="121" t="s">
        <v>41</v>
      </c>
      <c r="H9" s="121" t="s">
        <v>41</v>
      </c>
      <c r="I9" s="121" t="s">
        <v>42</v>
      </c>
      <c r="J9" s="121" t="s">
        <v>41</v>
      </c>
      <c r="K9" s="121" t="s">
        <v>41</v>
      </c>
      <c r="L9" s="121" t="s">
        <v>41</v>
      </c>
      <c r="M9" s="121" t="s">
        <v>41</v>
      </c>
      <c r="N9" s="121" t="s">
        <v>41</v>
      </c>
      <c r="O9" s="121" t="s">
        <v>41</v>
      </c>
      <c r="P9" s="121" t="s">
        <v>41</v>
      </c>
      <c r="Q9" s="121"/>
      <c r="R9" s="121" t="s">
        <v>45</v>
      </c>
      <c r="S9" s="121" t="s">
        <v>45</v>
      </c>
      <c r="T9" s="121" t="s">
        <v>45</v>
      </c>
      <c r="U9" s="121" t="s">
        <v>45</v>
      </c>
      <c r="V9" s="121" t="s">
        <v>45</v>
      </c>
      <c r="W9" s="121" t="s">
        <v>45</v>
      </c>
      <c r="X9" s="121" t="s">
        <v>45</v>
      </c>
      <c r="Y9" s="121" t="s">
        <v>45</v>
      </c>
      <c r="Z9" s="121" t="s">
        <v>45</v>
      </c>
      <c r="AA9" s="121" t="s">
        <v>45</v>
      </c>
      <c r="AB9" s="121" t="s">
        <v>45</v>
      </c>
      <c r="AC9" s="121" t="s">
        <v>45</v>
      </c>
      <c r="AD9" s="121" t="s">
        <v>45</v>
      </c>
      <c r="AE9" s="121" t="s">
        <v>45</v>
      </c>
      <c r="AF9" s="121" t="s">
        <v>45</v>
      </c>
      <c r="AG9" s="121" t="s">
        <v>45</v>
      </c>
      <c r="AH9" s="118" t="s">
        <v>39</v>
      </c>
      <c r="AI9" s="115">
        <f>SUM(Февраль!$AJ9:$AV9)</f>
        <v>30</v>
      </c>
      <c r="AJ9" s="109">
        <f>COUNTIF(табл_Февраль[[#This Row],[1]:[  ]],табл_Февраль[[#Headers],[ВМ]])</f>
        <v>11</v>
      </c>
      <c r="AK9" s="21">
        <f>COUNTIF(табл_Февраль[[#This Row],[1]:[  ]],табл_Февраль[[#Headers],[С]])</f>
        <v>0</v>
      </c>
      <c r="AL9" s="21">
        <f>COUNTIF(табл_Февраль[[#This Row],[1]:[  ]],табл_Февраль[[#Headers],[В]])</f>
        <v>0</v>
      </c>
      <c r="AM9" s="21">
        <f>COUNTIF(табл_Февраль[[#This Row],[1]:[  ]],табл_Февраль[[#Headers],[РВ]])</f>
        <v>3</v>
      </c>
      <c r="AN9" s="21">
        <f>COUNTIF(табл_Февраль[[#This Row],[1]:[  ]],табл_Февраль[[#Headers],[Б]])</f>
        <v>0</v>
      </c>
      <c r="AO9" s="21">
        <f>COUNTIF(табл_Февраль[[#This Row],[1]:[  ]],табл_Февраль[[#Headers],[ПК]])</f>
        <v>0</v>
      </c>
      <c r="AP9" s="21">
        <f>COUNTIF(табл_Февраль[[#This Row],[1]:[  ]],табл_Февраль[[#Headers],[ОТ]])</f>
        <v>0</v>
      </c>
      <c r="AQ9" s="21">
        <f>COUNTIF(табл_Февраль[[#This Row],[1]:[  ]],табл_Февраль[[#Headers],[ДО]])</f>
        <v>0</v>
      </c>
      <c r="AR9" s="21">
        <f>COUNTIF(табл_Февраль[[#This Row],[1]:[  ]],табл_Февраль[[#Headers],[К]])</f>
        <v>16</v>
      </c>
      <c r="AS9" s="21">
        <f>COUNTIF(табл_Февраль[[#This Row],[1]:[  ]],табл_Февраль[[#Headers],[ПР]])</f>
        <v>0</v>
      </c>
      <c r="AT9" s="21">
        <f>COUNTIF(табл_Февраль[[#This Row],[1]:[  ]],табл_Февраль[[#Headers],[М]])</f>
        <v>0</v>
      </c>
      <c r="AU9" s="21">
        <f>COUNTIF(табл_Февраль[[#This Row],[1]:[  ]],табл_Февраль[[#Headers],[ВД]])</f>
        <v>0</v>
      </c>
      <c r="AV9" s="21">
        <f>COUNTIF(табл_Февраль[[#This Row],[1]:[  ]],табл_Февраль[[#Headers],[МО]])</f>
        <v>0</v>
      </c>
      <c r="AW9" s="110">
        <f t="shared" si="0"/>
        <v>30</v>
      </c>
    </row>
    <row r="10" spans="1:49" x14ac:dyDescent="0.25">
      <c r="A10" s="141"/>
      <c r="B10" s="142"/>
      <c r="C10" s="121">
        <v>5.5</v>
      </c>
      <c r="D10" s="121">
        <v>11</v>
      </c>
      <c r="E10" s="121">
        <v>11</v>
      </c>
      <c r="F10" s="121">
        <v>11</v>
      </c>
      <c r="G10" s="121">
        <v>11</v>
      </c>
      <c r="H10" s="121">
        <v>11</v>
      </c>
      <c r="I10" s="121">
        <v>11</v>
      </c>
      <c r="J10" s="121">
        <v>11</v>
      </c>
      <c r="K10" s="121">
        <v>11</v>
      </c>
      <c r="L10" s="121">
        <v>11</v>
      </c>
      <c r="M10" s="121">
        <v>11</v>
      </c>
      <c r="N10" s="121">
        <v>11</v>
      </c>
      <c r="O10" s="121">
        <v>11</v>
      </c>
      <c r="P10" s="121">
        <v>5.5</v>
      </c>
      <c r="Q10" s="121"/>
      <c r="R10" s="121">
        <v>11</v>
      </c>
      <c r="S10" s="121">
        <v>11</v>
      </c>
      <c r="T10" s="121">
        <v>11</v>
      </c>
      <c r="U10" s="121">
        <v>11</v>
      </c>
      <c r="V10" s="121">
        <v>11</v>
      </c>
      <c r="W10" s="121">
        <v>11</v>
      </c>
      <c r="X10" s="121">
        <v>11</v>
      </c>
      <c r="Y10" s="121">
        <v>11</v>
      </c>
      <c r="Z10" s="121">
        <v>11</v>
      </c>
      <c r="AA10" s="121">
        <v>11</v>
      </c>
      <c r="AB10" s="121">
        <v>11</v>
      </c>
      <c r="AC10" s="121">
        <v>11</v>
      </c>
      <c r="AD10" s="121">
        <v>11</v>
      </c>
      <c r="AE10" s="121">
        <v>11</v>
      </c>
      <c r="AF10" s="121">
        <v>11</v>
      </c>
      <c r="AG10" s="121">
        <v>11</v>
      </c>
      <c r="AH10" s="116" t="s">
        <v>40</v>
      </c>
      <c r="AI10" s="117">
        <f ca="1">SUM(Февраль!$AJ10:$AV10)</f>
        <v>319</v>
      </c>
      <c r="AJ10" s="111">
        <f ca="1">SUMIF(C9:AG10,табл_Февраль[[#Headers],[ВМ]],табл_Февраль[#This Row])</f>
        <v>115.5</v>
      </c>
      <c r="AK10" s="22">
        <f ca="1">SUMIF(C9:AG10,табл_Февраль[[#Headers],[С]],табл_Февраль[#This Row])</f>
        <v>0</v>
      </c>
      <c r="AL10" s="22">
        <f ca="1">SUMIF(C9:AG10,табл_Февраль[[#Headers],[В]],табл_Февраль[#This Row])</f>
        <v>0</v>
      </c>
      <c r="AM10" s="22">
        <f ca="1">SUMIF(C9:AG10,табл_Февраль[[#Headers],[РВ]],табл_Февраль[#This Row])</f>
        <v>27.5</v>
      </c>
      <c r="AN10" s="22">
        <f ca="1">SUMIF(C9:AG10,табл_Февраль[[#Headers],[Б]],табл_Февраль[#This Row])</f>
        <v>0</v>
      </c>
      <c r="AO10" s="22">
        <f ca="1">SUMIF(C9:AG10,табл_Февраль[[#Headers],[ПК]],табл_Февраль[#This Row])</f>
        <v>0</v>
      </c>
      <c r="AP10" s="22">
        <f ca="1">SUMIF(C9:AG10,табл_Февраль[[#Headers],[ОТ]],табл_Февраль[#This Row])</f>
        <v>0</v>
      </c>
      <c r="AQ10" s="22">
        <f ca="1">SUMIF(C9:AG10,табл_Февраль[[#Headers],[ДО]],табл_Февраль[#This Row])</f>
        <v>0</v>
      </c>
      <c r="AR10" s="22">
        <f ca="1">SUMIF(C9:AG10,табл_Февраль[[#Headers],[К]],табл_Февраль[#This Row])</f>
        <v>176</v>
      </c>
      <c r="AS10" s="22">
        <f ca="1">SUMIF(C9:AG10,табл_Февраль[[#Headers],[ПР]],табл_Февраль[#This Row])</f>
        <v>0</v>
      </c>
      <c r="AT10" s="22">
        <f ca="1">SUMIF(C9:AG10,табл_Февраль[[#Headers],[М]],табл_Февраль[#This Row])</f>
        <v>0</v>
      </c>
      <c r="AU10" s="22">
        <f ca="1">SUMIF(C9:AG10,табл_Февраль[[#Headers],[ВД]],табл_Февраль[#This Row])</f>
        <v>0</v>
      </c>
      <c r="AV10" s="22">
        <f ca="1">SUMIF(C9:AG10,табл_Февраль[[#Headers],[МО]],табл_Февраль[#This Row])</f>
        <v>0</v>
      </c>
      <c r="AW10" s="110">
        <f t="shared" ca="1" si="0"/>
        <v>319</v>
      </c>
    </row>
    <row r="11" spans="1:49" customFormat="1" x14ac:dyDescent="0.25">
      <c r="A11" s="140" t="s">
        <v>171</v>
      </c>
      <c r="B11" s="143" t="str">
        <f>VLOOKUP(A11,Список!B2:C66,2,0)</f>
        <v>22TR</v>
      </c>
      <c r="C11" s="121" t="s">
        <v>42</v>
      </c>
      <c r="D11" s="121" t="s">
        <v>42</v>
      </c>
      <c r="E11" s="121" t="s">
        <v>41</v>
      </c>
      <c r="F11" s="121" t="s">
        <v>41</v>
      </c>
      <c r="G11" s="121" t="s">
        <v>41</v>
      </c>
      <c r="H11" s="121" t="s">
        <v>41</v>
      </c>
      <c r="I11" s="121" t="s">
        <v>42</v>
      </c>
      <c r="J11" s="121" t="s">
        <v>41</v>
      </c>
      <c r="K11" s="121" t="s">
        <v>41</v>
      </c>
      <c r="L11" s="121" t="s">
        <v>41</v>
      </c>
      <c r="M11" s="121" t="s">
        <v>41</v>
      </c>
      <c r="N11" s="121" t="s">
        <v>41</v>
      </c>
      <c r="O11" s="121" t="s">
        <v>41</v>
      </c>
      <c r="P11" s="121" t="s">
        <v>41</v>
      </c>
      <c r="Q11" s="121" t="s">
        <v>41</v>
      </c>
      <c r="R11" s="121" t="s">
        <v>41</v>
      </c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18" t="s">
        <v>39</v>
      </c>
      <c r="AI11" s="115">
        <f>SUM(Февраль!$AJ11:$AV11)</f>
        <v>16</v>
      </c>
      <c r="AJ11" s="109">
        <f>COUNTIF(табл_Февраль[[#This Row],[1]:[  ]],табл_Февраль[[#Headers],[ВМ]])</f>
        <v>13</v>
      </c>
      <c r="AK11" s="21">
        <f>COUNTIF(табл_Февраль[[#This Row],[1]:[  ]],табл_Февраль[[#Headers],[С]])</f>
        <v>0</v>
      </c>
      <c r="AL11" s="21">
        <f>COUNTIF(табл_Февраль[[#This Row],[1]:[  ]],табл_Февраль[[#Headers],[В]])</f>
        <v>0</v>
      </c>
      <c r="AM11" s="21">
        <f>COUNTIF(табл_Февраль[[#This Row],[1]:[  ]],табл_Февраль[[#Headers],[РВ]])</f>
        <v>3</v>
      </c>
      <c r="AN11" s="21">
        <f>COUNTIF(табл_Февраль[[#This Row],[1]:[  ]],табл_Февраль[[#Headers],[Б]])</f>
        <v>0</v>
      </c>
      <c r="AO11" s="21">
        <f>COUNTIF(табл_Февраль[[#This Row],[1]:[  ]],табл_Февраль[[#Headers],[ПК]])</f>
        <v>0</v>
      </c>
      <c r="AP11" s="21">
        <f>COUNTIF(табл_Февраль[[#This Row],[1]:[  ]],табл_Февраль[[#Headers],[ОТ]])</f>
        <v>0</v>
      </c>
      <c r="AQ11" s="21">
        <f>COUNTIF(табл_Февраль[[#This Row],[1]:[  ]],табл_Февраль[[#Headers],[ДО]])</f>
        <v>0</v>
      </c>
      <c r="AR11" s="21">
        <f>COUNTIF(табл_Февраль[[#This Row],[1]:[  ]],табл_Февраль[[#Headers],[К]])</f>
        <v>0</v>
      </c>
      <c r="AS11" s="21">
        <f>COUNTIF(табл_Февраль[[#This Row],[1]:[  ]],табл_Февраль[[#Headers],[ПР]])</f>
        <v>0</v>
      </c>
      <c r="AT11" s="21">
        <f>COUNTIF(табл_Февраль[[#This Row],[1]:[  ]],табл_Февраль[[#Headers],[М]])</f>
        <v>0</v>
      </c>
      <c r="AU11" s="21">
        <f>COUNTIF(табл_Февраль[[#This Row],[1]:[  ]],табл_Февраль[[#Headers],[ВД]])</f>
        <v>0</v>
      </c>
      <c r="AV11" s="21">
        <f>COUNTIF(табл_Февраль[[#This Row],[1]:[  ]],табл_Февраль[[#Headers],[МО]])</f>
        <v>0</v>
      </c>
      <c r="AW11" s="110">
        <f t="shared" si="0"/>
        <v>16</v>
      </c>
    </row>
    <row r="12" spans="1:49" customFormat="1" x14ac:dyDescent="0.25">
      <c r="A12" s="141"/>
      <c r="B12" s="143"/>
      <c r="C12" s="121">
        <v>5.5</v>
      </c>
      <c r="D12" s="121">
        <v>11</v>
      </c>
      <c r="E12" s="121">
        <v>11</v>
      </c>
      <c r="F12" s="121">
        <v>11</v>
      </c>
      <c r="G12" s="121">
        <v>11</v>
      </c>
      <c r="H12" s="121">
        <v>11</v>
      </c>
      <c r="I12" s="121">
        <v>11</v>
      </c>
      <c r="J12" s="121">
        <v>11</v>
      </c>
      <c r="K12" s="121">
        <v>11</v>
      </c>
      <c r="L12" s="121">
        <v>11</v>
      </c>
      <c r="M12" s="121">
        <v>11</v>
      </c>
      <c r="N12" s="121">
        <v>11</v>
      </c>
      <c r="O12" s="121">
        <v>11</v>
      </c>
      <c r="P12" s="121">
        <v>11</v>
      </c>
      <c r="Q12" s="121">
        <v>11</v>
      </c>
      <c r="R12" s="121">
        <v>5.5</v>
      </c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16" t="s">
        <v>40</v>
      </c>
      <c r="AI12" s="117">
        <f ca="1">SUM(Февраль!$AJ12:$AV12)</f>
        <v>165</v>
      </c>
      <c r="AJ12" s="111">
        <f ca="1">SUMIF(C11:AG12,табл_Февраль[[#Headers],[ВМ]],табл_Февраль[#This Row])</f>
        <v>137.5</v>
      </c>
      <c r="AK12" s="22">
        <f ca="1">SUMIF(C11:AG12,табл_Февраль[[#Headers],[С]],табл_Февраль[#This Row])</f>
        <v>0</v>
      </c>
      <c r="AL12" s="22">
        <f ca="1">SUMIF(C11:AG12,табл_Февраль[[#Headers],[В]],табл_Февраль[#This Row])</f>
        <v>0</v>
      </c>
      <c r="AM12" s="22">
        <f ca="1">SUMIF(C11:AG12,табл_Февраль[[#Headers],[РВ]],табл_Февраль[#This Row])</f>
        <v>27.5</v>
      </c>
      <c r="AN12" s="22">
        <f ca="1">SUMIF(C11:AG12,табл_Февраль[[#Headers],[Б]],табл_Февраль[#This Row])</f>
        <v>0</v>
      </c>
      <c r="AO12" s="22">
        <f ca="1">SUMIF(C11:AG12,табл_Февраль[[#Headers],[ПК]],табл_Февраль[#This Row])</f>
        <v>0</v>
      </c>
      <c r="AP12" s="22">
        <f ca="1">SUMIF(C11:AG12,табл_Февраль[[#Headers],[ОТ]],табл_Февраль[#This Row])</f>
        <v>0</v>
      </c>
      <c r="AQ12" s="22">
        <f ca="1">SUMIF(C11:AG12,табл_Февраль[[#Headers],[ДО]],табл_Февраль[#This Row])</f>
        <v>0</v>
      </c>
      <c r="AR12" s="22">
        <f ca="1">SUMIF(C11:AG12,табл_Февраль[[#Headers],[К]],табл_Февраль[#This Row])</f>
        <v>0</v>
      </c>
      <c r="AS12" s="22">
        <f ca="1">SUMIF(C11:AG12,табл_Февраль[[#Headers],[ПР]],табл_Февраль[#This Row])</f>
        <v>0</v>
      </c>
      <c r="AT12" s="22">
        <f ca="1">SUMIF(C11:AG12,табл_Февраль[[#Headers],[М]],табл_Февраль[#This Row])</f>
        <v>0</v>
      </c>
      <c r="AU12" s="22">
        <f ca="1">SUMIF(C11:AG12,табл_Февраль[[#Headers],[ВД]],табл_Февраль[#This Row])</f>
        <v>0</v>
      </c>
      <c r="AV12" s="22">
        <f ca="1">SUMIF(C11:AG12,табл_Февраль[[#Headers],[МО]],табл_Февраль[#This Row])</f>
        <v>0</v>
      </c>
      <c r="AW12" s="110">
        <f t="shared" ca="1" si="0"/>
        <v>165</v>
      </c>
    </row>
    <row r="13" spans="1:49" customFormat="1" x14ac:dyDescent="0.25">
      <c r="A13" s="140" t="s">
        <v>172</v>
      </c>
      <c r="B13" s="142" t="str">
        <f>VLOOKUP(A13,Список!B2:C66,2,0)</f>
        <v>64TR</v>
      </c>
      <c r="C13" s="121" t="s">
        <v>42</v>
      </c>
      <c r="D13" s="121" t="s">
        <v>42</v>
      </c>
      <c r="E13" s="121" t="s">
        <v>41</v>
      </c>
      <c r="F13" s="121" t="s">
        <v>41</v>
      </c>
      <c r="G13" s="121" t="s">
        <v>41</v>
      </c>
      <c r="H13" s="121" t="s">
        <v>41</v>
      </c>
      <c r="I13" s="121" t="s">
        <v>42</v>
      </c>
      <c r="J13" s="121" t="s">
        <v>41</v>
      </c>
      <c r="K13" s="121" t="s">
        <v>41</v>
      </c>
      <c r="L13" s="121" t="s">
        <v>41</v>
      </c>
      <c r="M13" s="121" t="s">
        <v>41</v>
      </c>
      <c r="N13" s="121" t="s">
        <v>41</v>
      </c>
      <c r="O13" s="121" t="s">
        <v>41</v>
      </c>
      <c r="P13" s="121" t="s">
        <v>41</v>
      </c>
      <c r="Q13" s="121" t="s">
        <v>41</v>
      </c>
      <c r="R13" s="121" t="s">
        <v>41</v>
      </c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 t="s">
        <v>45</v>
      </c>
      <c r="AH13" s="118" t="s">
        <v>39</v>
      </c>
      <c r="AI13" s="115">
        <f>SUM(Февраль!$AJ13:$AV13)</f>
        <v>17</v>
      </c>
      <c r="AJ13" s="109">
        <f>COUNTIF(табл_Февраль[[#This Row],[1]:[  ]],табл_Февраль[[#Headers],[ВМ]])</f>
        <v>13</v>
      </c>
      <c r="AK13" s="21">
        <f>COUNTIF(табл_Февраль[[#This Row],[1]:[  ]],табл_Февраль[[#Headers],[С]])</f>
        <v>0</v>
      </c>
      <c r="AL13" s="21">
        <f>COUNTIF(табл_Февраль[[#This Row],[1]:[  ]],табл_Февраль[[#Headers],[В]])</f>
        <v>0</v>
      </c>
      <c r="AM13" s="21">
        <f>COUNTIF(табл_Февраль[[#This Row],[1]:[  ]],табл_Февраль[[#Headers],[РВ]])</f>
        <v>3</v>
      </c>
      <c r="AN13" s="21">
        <f>COUNTIF(табл_Февраль[[#This Row],[1]:[  ]],табл_Февраль[[#Headers],[Б]])</f>
        <v>0</v>
      </c>
      <c r="AO13" s="21">
        <f>COUNTIF(табл_Февраль[[#This Row],[1]:[  ]],табл_Февраль[[#Headers],[ПК]])</f>
        <v>0</v>
      </c>
      <c r="AP13" s="21">
        <f>COUNTIF(табл_Февраль[[#This Row],[1]:[  ]],табл_Февраль[[#Headers],[ОТ]])</f>
        <v>0</v>
      </c>
      <c r="AQ13" s="21">
        <f>COUNTIF(табл_Февраль[[#This Row],[1]:[  ]],табл_Февраль[[#Headers],[ДО]])</f>
        <v>0</v>
      </c>
      <c r="AR13" s="21">
        <f>COUNTIF(табл_Февраль[[#This Row],[1]:[  ]],табл_Февраль[[#Headers],[К]])</f>
        <v>1</v>
      </c>
      <c r="AS13" s="21">
        <f>COUNTIF(табл_Февраль[[#This Row],[1]:[  ]],табл_Февраль[[#Headers],[ПР]])</f>
        <v>0</v>
      </c>
      <c r="AT13" s="21">
        <f>COUNTIF(табл_Февраль[[#This Row],[1]:[  ]],табл_Февраль[[#Headers],[М]])</f>
        <v>0</v>
      </c>
      <c r="AU13" s="21">
        <f>COUNTIF(табл_Февраль[[#This Row],[1]:[  ]],табл_Февраль[[#Headers],[ВД]])</f>
        <v>0</v>
      </c>
      <c r="AV13" s="21">
        <f>COUNTIF(табл_Февраль[[#This Row],[1]:[  ]],табл_Февраль[[#Headers],[МО]])</f>
        <v>0</v>
      </c>
      <c r="AW13" s="110">
        <f t="shared" si="0"/>
        <v>17</v>
      </c>
    </row>
    <row r="14" spans="1:49" customFormat="1" ht="15" customHeight="1" x14ac:dyDescent="0.25">
      <c r="A14" s="141"/>
      <c r="B14" s="142"/>
      <c r="C14" s="121">
        <v>5.5</v>
      </c>
      <c r="D14" s="121">
        <v>11</v>
      </c>
      <c r="E14" s="121">
        <v>11</v>
      </c>
      <c r="F14" s="121">
        <v>11</v>
      </c>
      <c r="G14" s="121">
        <v>11</v>
      </c>
      <c r="H14" s="121">
        <v>11</v>
      </c>
      <c r="I14" s="121">
        <v>11</v>
      </c>
      <c r="J14" s="121">
        <v>11</v>
      </c>
      <c r="K14" s="121">
        <v>11</v>
      </c>
      <c r="L14" s="121">
        <v>11</v>
      </c>
      <c r="M14" s="121">
        <v>11</v>
      </c>
      <c r="N14" s="121">
        <v>11</v>
      </c>
      <c r="O14" s="121">
        <v>11</v>
      </c>
      <c r="P14" s="121">
        <v>11</v>
      </c>
      <c r="Q14" s="121">
        <v>11</v>
      </c>
      <c r="R14" s="121">
        <v>5.5</v>
      </c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>
        <v>11</v>
      </c>
      <c r="AH14" s="116" t="s">
        <v>40</v>
      </c>
      <c r="AI14" s="117">
        <f ca="1">SUM(Февраль!$AJ14:$AV14)</f>
        <v>176</v>
      </c>
      <c r="AJ14" s="111">
        <f ca="1">SUMIF(C13:AG14,табл_Февраль[[#Headers],[ВМ]],табл_Февраль[#This Row])</f>
        <v>137.5</v>
      </c>
      <c r="AK14" s="22">
        <f ca="1">SUMIF(C13:AG14,табл_Февраль[[#Headers],[С]],табл_Февраль[#This Row])</f>
        <v>0</v>
      </c>
      <c r="AL14" s="22">
        <f ca="1">SUMIF(C13:AG14,табл_Февраль[[#Headers],[В]],табл_Февраль[#This Row])</f>
        <v>0</v>
      </c>
      <c r="AM14" s="22">
        <f ca="1">SUMIF(C13:AG14,табл_Февраль[[#Headers],[РВ]],табл_Февраль[#This Row])</f>
        <v>27.5</v>
      </c>
      <c r="AN14" s="22">
        <f ca="1">SUMIF(C13:AG14,табл_Февраль[[#Headers],[Б]],табл_Февраль[#This Row])</f>
        <v>0</v>
      </c>
      <c r="AO14" s="22">
        <f ca="1">SUMIF(C13:AG14,табл_Февраль[[#Headers],[ПК]],табл_Февраль[#This Row])</f>
        <v>0</v>
      </c>
      <c r="AP14" s="22">
        <f ca="1">SUMIF(C13:AG14,табл_Февраль[[#Headers],[ОТ]],табл_Февраль[#This Row])</f>
        <v>0</v>
      </c>
      <c r="AQ14" s="22">
        <f ca="1">SUMIF(C13:AG14,табл_Февраль[[#Headers],[ДО]],табл_Февраль[#This Row])</f>
        <v>0</v>
      </c>
      <c r="AR14" s="22">
        <f ca="1">SUMIF(C13:AG14,табл_Февраль[[#Headers],[К]],табл_Февраль[#This Row])</f>
        <v>11</v>
      </c>
      <c r="AS14" s="22">
        <f ca="1">SUMIF(C13:AG14,табл_Февраль[[#Headers],[ПР]],табл_Февраль[#This Row])</f>
        <v>0</v>
      </c>
      <c r="AT14" s="22">
        <f ca="1">SUMIF(C13:AG14,табл_Февраль[[#Headers],[М]],табл_Февраль[#This Row])</f>
        <v>0</v>
      </c>
      <c r="AU14" s="22">
        <f ca="1">SUMIF(C13:AG14,табл_Февраль[[#Headers],[ВД]],табл_Февраль[#This Row])</f>
        <v>0</v>
      </c>
      <c r="AV14" s="22">
        <f ca="1">SUMIF(C13:AG14,табл_Февраль[[#Headers],[МО]],табл_Февраль[#This Row])</f>
        <v>0</v>
      </c>
      <c r="AW14" s="110">
        <f t="shared" ca="1" si="0"/>
        <v>176</v>
      </c>
    </row>
    <row r="15" spans="1:49" customFormat="1" ht="15" customHeight="1" x14ac:dyDescent="0.25">
      <c r="A15" s="140" t="s">
        <v>173</v>
      </c>
      <c r="B15" s="143" t="str">
        <f>VLOOKUP(A15,Список!B6:C66,2,0)</f>
        <v>04TR</v>
      </c>
      <c r="C15" s="121" t="s">
        <v>42</v>
      </c>
      <c r="D15" s="121" t="s">
        <v>42</v>
      </c>
      <c r="E15" s="121" t="s">
        <v>41</v>
      </c>
      <c r="F15" s="121" t="s">
        <v>41</v>
      </c>
      <c r="G15" s="121" t="s">
        <v>41</v>
      </c>
      <c r="H15" s="121" t="s">
        <v>41</v>
      </c>
      <c r="I15" s="121" t="s">
        <v>42</v>
      </c>
      <c r="J15" s="121" t="s">
        <v>41</v>
      </c>
      <c r="K15" s="121" t="s">
        <v>41</v>
      </c>
      <c r="L15" s="121" t="s">
        <v>41</v>
      </c>
      <c r="M15" s="121" t="s">
        <v>41</v>
      </c>
      <c r="N15" s="121" t="s">
        <v>41</v>
      </c>
      <c r="O15" s="121" t="s">
        <v>41</v>
      </c>
      <c r="P15" s="121" t="s">
        <v>41</v>
      </c>
      <c r="Q15" s="121" t="s">
        <v>41</v>
      </c>
      <c r="R15" s="121" t="s">
        <v>41</v>
      </c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 t="s">
        <v>45</v>
      </c>
      <c r="AH15" s="118" t="s">
        <v>39</v>
      </c>
      <c r="AI15" s="115">
        <f>SUM(Февраль!$AJ15:$AV15)</f>
        <v>17</v>
      </c>
      <c r="AJ15" s="109">
        <f>COUNTIF(табл_Февраль[[#This Row],[1]:[  ]],табл_Февраль[[#Headers],[ВМ]])</f>
        <v>13</v>
      </c>
      <c r="AK15" s="21">
        <f>COUNTIF(табл_Февраль[[#This Row],[1]:[  ]],табл_Февраль[[#Headers],[С]])</f>
        <v>0</v>
      </c>
      <c r="AL15" s="21">
        <f>COUNTIF(табл_Февраль[[#This Row],[1]:[  ]],табл_Февраль[[#Headers],[В]])</f>
        <v>0</v>
      </c>
      <c r="AM15" s="21">
        <f>COUNTIF(табл_Февраль[[#This Row],[1]:[  ]],табл_Февраль[[#Headers],[РВ]])</f>
        <v>3</v>
      </c>
      <c r="AN15" s="21">
        <f>COUNTIF(табл_Февраль[[#This Row],[1]:[  ]],табл_Февраль[[#Headers],[Б]])</f>
        <v>0</v>
      </c>
      <c r="AO15" s="21">
        <f>COUNTIF(табл_Февраль[[#This Row],[1]:[  ]],табл_Февраль[[#Headers],[ПК]])</f>
        <v>0</v>
      </c>
      <c r="AP15" s="21">
        <f>COUNTIF(табл_Февраль[[#This Row],[1]:[  ]],табл_Февраль[[#Headers],[ОТ]])</f>
        <v>0</v>
      </c>
      <c r="AQ15" s="21">
        <f>COUNTIF(табл_Февраль[[#This Row],[1]:[  ]],табл_Февраль[[#Headers],[ДО]])</f>
        <v>0</v>
      </c>
      <c r="AR15" s="21">
        <f>COUNTIF(табл_Февраль[[#This Row],[1]:[  ]],табл_Февраль[[#Headers],[К]])</f>
        <v>1</v>
      </c>
      <c r="AS15" s="21">
        <f>COUNTIF(табл_Февраль[[#This Row],[1]:[  ]],табл_Февраль[[#Headers],[ПР]])</f>
        <v>0</v>
      </c>
      <c r="AT15" s="21">
        <f>COUNTIF(табл_Февраль[[#This Row],[1]:[  ]],табл_Февраль[[#Headers],[М]])</f>
        <v>0</v>
      </c>
      <c r="AU15" s="21">
        <f>COUNTIF(табл_Февраль[[#This Row],[1]:[  ]],табл_Февраль[[#Headers],[ВД]])</f>
        <v>0</v>
      </c>
      <c r="AV15" s="21">
        <f>COUNTIF(табл_Февраль[[#This Row],[1]:[  ]],табл_Февраль[[#Headers],[МО]])</f>
        <v>0</v>
      </c>
      <c r="AW15" s="110">
        <f t="shared" si="0"/>
        <v>17</v>
      </c>
    </row>
    <row r="16" spans="1:49" customFormat="1" ht="15" customHeight="1" x14ac:dyDescent="0.25">
      <c r="A16" s="141"/>
      <c r="B16" s="143"/>
      <c r="C16" s="121">
        <v>5.5</v>
      </c>
      <c r="D16" s="121">
        <v>11</v>
      </c>
      <c r="E16" s="121">
        <v>11</v>
      </c>
      <c r="F16" s="121">
        <v>11</v>
      </c>
      <c r="G16" s="121">
        <v>11</v>
      </c>
      <c r="H16" s="121">
        <v>11</v>
      </c>
      <c r="I16" s="121">
        <v>11</v>
      </c>
      <c r="J16" s="121">
        <v>11</v>
      </c>
      <c r="K16" s="121">
        <v>11</v>
      </c>
      <c r="L16" s="121">
        <v>11</v>
      </c>
      <c r="M16" s="121">
        <v>11</v>
      </c>
      <c r="N16" s="121">
        <v>11</v>
      </c>
      <c r="O16" s="121">
        <v>11</v>
      </c>
      <c r="P16" s="121">
        <v>11</v>
      </c>
      <c r="Q16" s="121">
        <v>11</v>
      </c>
      <c r="R16" s="121">
        <v>5.5</v>
      </c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>
        <v>11</v>
      </c>
      <c r="AH16" s="116" t="s">
        <v>40</v>
      </c>
      <c r="AI16" s="117">
        <f ca="1">SUM(Февраль!$AJ16:$AV16)</f>
        <v>176</v>
      </c>
      <c r="AJ16" s="111">
        <f ca="1">SUMIF(C15:AG16,табл_Февраль[[#Headers],[ВМ]],табл_Февраль[#This Row])</f>
        <v>137.5</v>
      </c>
      <c r="AK16" s="22">
        <f ca="1">SUMIF(C15:AG16,табл_Февраль[[#Headers],[С]],табл_Февраль[#This Row])</f>
        <v>0</v>
      </c>
      <c r="AL16" s="22">
        <f ca="1">SUMIF(C15:AG16,табл_Февраль[[#Headers],[В]],табл_Февраль[#This Row])</f>
        <v>0</v>
      </c>
      <c r="AM16" s="22">
        <f ca="1">SUMIF(C15:AG16,табл_Февраль[[#Headers],[РВ]],табл_Февраль[#This Row])</f>
        <v>27.5</v>
      </c>
      <c r="AN16" s="22">
        <f ca="1">SUMIF(C15:AG16,табл_Февраль[[#Headers],[Б]],табл_Февраль[#This Row])</f>
        <v>0</v>
      </c>
      <c r="AO16" s="22">
        <f ca="1">SUMIF(C15:AG16,табл_Февраль[[#Headers],[ПК]],табл_Февраль[#This Row])</f>
        <v>0</v>
      </c>
      <c r="AP16" s="22">
        <f ca="1">SUMIF(C15:AG16,табл_Февраль[[#Headers],[ОТ]],табл_Февраль[#This Row])</f>
        <v>0</v>
      </c>
      <c r="AQ16" s="22">
        <f ca="1">SUMIF(C15:AG16,табл_Февраль[[#Headers],[ДО]],табл_Февраль[#This Row])</f>
        <v>0</v>
      </c>
      <c r="AR16" s="22">
        <f ca="1">SUMIF(C15:AG16,табл_Февраль[[#Headers],[К]],табл_Февраль[#This Row])</f>
        <v>11</v>
      </c>
      <c r="AS16" s="22">
        <f ca="1">SUMIF(C15:AG16,табл_Февраль[[#Headers],[ПР]],табл_Февраль[#This Row])</f>
        <v>0</v>
      </c>
      <c r="AT16" s="22">
        <f ca="1">SUMIF(C15:AG16,табл_Февраль[[#Headers],[М]],табл_Февраль[#This Row])</f>
        <v>0</v>
      </c>
      <c r="AU16" s="22">
        <f ca="1">SUMIF(C15:AG16,табл_Февраль[[#Headers],[ВД]],табл_Февраль[#This Row])</f>
        <v>0</v>
      </c>
      <c r="AV16" s="22">
        <f ca="1">SUMIF(C15:AG16,табл_Февраль[[#Headers],[МО]],табл_Февраль[#This Row])</f>
        <v>0</v>
      </c>
      <c r="AW16" s="110">
        <f t="shared" ca="1" si="0"/>
        <v>176</v>
      </c>
    </row>
    <row r="17" spans="1:49" customFormat="1" ht="15" customHeight="1" x14ac:dyDescent="0.25">
      <c r="A17" s="140" t="s">
        <v>174</v>
      </c>
      <c r="B17" s="142" t="str">
        <f>VLOOKUP(A17,Список!B6:C66,2,0)</f>
        <v>20TR</v>
      </c>
      <c r="C17" s="121" t="s">
        <v>47</v>
      </c>
      <c r="D17" s="121" t="s">
        <v>47</v>
      </c>
      <c r="E17" s="121" t="s">
        <v>47</v>
      </c>
      <c r="F17" s="121" t="s">
        <v>47</v>
      </c>
      <c r="G17" s="121" t="s">
        <v>47</v>
      </c>
      <c r="H17" s="121" t="s">
        <v>47</v>
      </c>
      <c r="I17" s="121" t="s">
        <v>47</v>
      </c>
      <c r="J17" s="121" t="s">
        <v>47</v>
      </c>
      <c r="K17" s="121" t="s">
        <v>47</v>
      </c>
      <c r="L17" s="121" t="s">
        <v>47</v>
      </c>
      <c r="M17" s="121" t="s">
        <v>47</v>
      </c>
      <c r="N17" s="121" t="s">
        <v>47</v>
      </c>
      <c r="O17" s="121" t="s">
        <v>47</v>
      </c>
      <c r="P17" s="121" t="s">
        <v>47</v>
      </c>
      <c r="Q17" s="121" t="s">
        <v>47</v>
      </c>
      <c r="R17" s="121" t="s">
        <v>47</v>
      </c>
      <c r="S17" s="121" t="s">
        <v>47</v>
      </c>
      <c r="T17" s="121" t="s">
        <v>47</v>
      </c>
      <c r="U17" s="121" t="s">
        <v>47</v>
      </c>
      <c r="V17" s="121" t="s">
        <v>47</v>
      </c>
      <c r="W17" s="121" t="s">
        <v>47</v>
      </c>
      <c r="X17" s="121" t="s">
        <v>47</v>
      </c>
      <c r="Y17" s="121" t="s">
        <v>47</v>
      </c>
      <c r="Z17" s="121" t="s">
        <v>47</v>
      </c>
      <c r="AA17" s="121" t="s">
        <v>47</v>
      </c>
      <c r="AB17" s="121" t="s">
        <v>47</v>
      </c>
      <c r="AC17" s="121" t="s">
        <v>47</v>
      </c>
      <c r="AD17" s="121" t="s">
        <v>47</v>
      </c>
      <c r="AE17" s="121" t="s">
        <v>47</v>
      </c>
      <c r="AF17" s="121" t="s">
        <v>47</v>
      </c>
      <c r="AG17" s="121" t="s">
        <v>47</v>
      </c>
      <c r="AH17" s="118" t="s">
        <v>39</v>
      </c>
      <c r="AI17" s="115">
        <f>SUM(Февраль!$AJ17:$AV17)</f>
        <v>31</v>
      </c>
      <c r="AJ17" s="109">
        <f>COUNTIF(табл_Февраль[[#This Row],[1]:[  ]],табл_Февраль[[#Headers],[ВМ]])</f>
        <v>0</v>
      </c>
      <c r="AK17" s="21">
        <f>COUNTIF(табл_Февраль[[#This Row],[1]:[  ]],табл_Февраль[[#Headers],[С]])</f>
        <v>0</v>
      </c>
      <c r="AL17" s="21">
        <f>COUNTIF(табл_Февраль[[#This Row],[1]:[  ]],табл_Февраль[[#Headers],[В]])</f>
        <v>0</v>
      </c>
      <c r="AM17" s="21">
        <f>COUNTIF(табл_Февраль[[#This Row],[1]:[  ]],табл_Февраль[[#Headers],[РВ]])</f>
        <v>0</v>
      </c>
      <c r="AN17" s="21">
        <f>COUNTIF(табл_Февраль[[#This Row],[1]:[  ]],табл_Февраль[[#Headers],[Б]])</f>
        <v>0</v>
      </c>
      <c r="AO17" s="21">
        <f>COUNTIF(табл_Февраль[[#This Row],[1]:[  ]],табл_Февраль[[#Headers],[ПК]])</f>
        <v>0</v>
      </c>
      <c r="AP17" s="21">
        <f>COUNTIF(табл_Февраль[[#This Row],[1]:[  ]],табл_Февраль[[#Headers],[ОТ]])</f>
        <v>31</v>
      </c>
      <c r="AQ17" s="21">
        <f>COUNTIF(табл_Февраль[[#This Row],[1]:[  ]],табл_Февраль[[#Headers],[ДО]])</f>
        <v>0</v>
      </c>
      <c r="AR17" s="21">
        <f>COUNTIF(табл_Февраль[[#This Row],[1]:[  ]],табл_Февраль[[#Headers],[К]])</f>
        <v>0</v>
      </c>
      <c r="AS17" s="21">
        <f>COUNTIF(табл_Февраль[[#This Row],[1]:[  ]],табл_Февраль[[#Headers],[ПР]])</f>
        <v>0</v>
      </c>
      <c r="AT17" s="21">
        <f>COUNTIF(табл_Февраль[[#This Row],[1]:[  ]],табл_Февраль[[#Headers],[М]])</f>
        <v>0</v>
      </c>
      <c r="AU17" s="21">
        <f>COUNTIF(табл_Февраль[[#This Row],[1]:[  ]],табл_Февраль[[#Headers],[ВД]])</f>
        <v>0</v>
      </c>
      <c r="AV17" s="21">
        <f>COUNTIF(табл_Февраль[[#This Row],[1]:[  ]],табл_Февраль[[#Headers],[МО]])</f>
        <v>0</v>
      </c>
      <c r="AW17" s="110">
        <f t="shared" si="0"/>
        <v>31</v>
      </c>
    </row>
    <row r="18" spans="1:49" customFormat="1" ht="15" customHeight="1" x14ac:dyDescent="0.25">
      <c r="A18" s="141"/>
      <c r="B18" s="142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16" t="s">
        <v>40</v>
      </c>
      <c r="AI18" s="117">
        <f ca="1">SUM(Февраль!$AJ18:$AV18)</f>
        <v>0</v>
      </c>
      <c r="AJ18" s="111">
        <f ca="1">SUMIF(C17:AG18,табл_Февраль[[#Headers],[ВМ]],табл_Февраль[#This Row])</f>
        <v>0</v>
      </c>
      <c r="AK18" s="22">
        <f ca="1">SUMIF(C17:AG18,табл_Февраль[[#Headers],[С]],табл_Февраль[#This Row])</f>
        <v>0</v>
      </c>
      <c r="AL18" s="22">
        <f ca="1">SUMIF(C17:AG18,табл_Февраль[[#Headers],[В]],табл_Февраль[#This Row])</f>
        <v>0</v>
      </c>
      <c r="AM18" s="22">
        <f ca="1">SUMIF(C17:AG18,табл_Февраль[[#Headers],[РВ]],табл_Февраль[#This Row])</f>
        <v>0</v>
      </c>
      <c r="AN18" s="22">
        <f ca="1">SUMIF(C17:AG18,табл_Февраль[[#Headers],[Б]],табл_Февраль[#This Row])</f>
        <v>0</v>
      </c>
      <c r="AO18" s="22">
        <f ca="1">SUMIF(C17:AG18,табл_Февраль[[#Headers],[ПК]],табл_Февраль[#This Row])</f>
        <v>0</v>
      </c>
      <c r="AP18" s="22">
        <f ca="1">SUMIF(C17:AG18,табл_Февраль[[#Headers],[ОТ]],табл_Февраль[#This Row])</f>
        <v>0</v>
      </c>
      <c r="AQ18" s="22">
        <f ca="1">SUMIF(C17:AG18,табл_Февраль[[#Headers],[ДО]],табл_Февраль[#This Row])</f>
        <v>0</v>
      </c>
      <c r="AR18" s="22">
        <f ca="1">SUMIF(C17:AG18,табл_Февраль[[#Headers],[К]],табл_Февраль[#This Row])</f>
        <v>0</v>
      </c>
      <c r="AS18" s="22">
        <f ca="1">SUMIF(C17:AG18,табл_Февраль[[#Headers],[ПР]],табл_Февраль[#This Row])</f>
        <v>0</v>
      </c>
      <c r="AT18" s="22">
        <f ca="1">SUMIF(C17:AG18,табл_Февраль[[#Headers],[М]],табл_Февраль[#This Row])</f>
        <v>0</v>
      </c>
      <c r="AU18" s="22">
        <f ca="1">SUMIF(C17:AG18,табл_Февраль[[#Headers],[ВД]],табл_Февраль[#This Row])</f>
        <v>0</v>
      </c>
      <c r="AV18" s="22">
        <f ca="1">SUMIF(C17:AG18,табл_Февраль[[#Headers],[МО]],табл_Февраль[#This Row])</f>
        <v>0</v>
      </c>
      <c r="AW18" s="110">
        <f t="shared" ca="1" si="0"/>
        <v>0</v>
      </c>
    </row>
    <row r="19" spans="1:49" customFormat="1" ht="15" customHeight="1" x14ac:dyDescent="0.25">
      <c r="A19" s="140" t="s">
        <v>175</v>
      </c>
      <c r="B19" s="143" t="str">
        <f>VLOOKUP(A19,Список!B6:C66,2,0)</f>
        <v>18TR</v>
      </c>
      <c r="C19" s="121" t="s">
        <v>42</v>
      </c>
      <c r="D19" s="121" t="s">
        <v>42</v>
      </c>
      <c r="E19" s="121" t="s">
        <v>41</v>
      </c>
      <c r="F19" s="121" t="s">
        <v>41</v>
      </c>
      <c r="G19" s="121" t="s">
        <v>41</v>
      </c>
      <c r="H19" s="121" t="s">
        <v>41</v>
      </c>
      <c r="I19" s="121" t="s">
        <v>42</v>
      </c>
      <c r="J19" s="121" t="s">
        <v>41</v>
      </c>
      <c r="K19" s="121" t="s">
        <v>41</v>
      </c>
      <c r="L19" s="121" t="s">
        <v>41</v>
      </c>
      <c r="M19" s="121" t="s">
        <v>41</v>
      </c>
      <c r="N19" s="121" t="s">
        <v>41</v>
      </c>
      <c r="O19" s="121" t="s">
        <v>41</v>
      </c>
      <c r="P19" s="121" t="s">
        <v>41</v>
      </c>
      <c r="Q19" s="121"/>
      <c r="R19" s="121"/>
      <c r="S19" s="121" t="s">
        <v>45</v>
      </c>
      <c r="T19" s="121" t="s">
        <v>45</v>
      </c>
      <c r="U19" s="121" t="s">
        <v>45</v>
      </c>
      <c r="V19" s="121" t="s">
        <v>45</v>
      </c>
      <c r="W19" s="121" t="s">
        <v>45</v>
      </c>
      <c r="X19" s="121" t="s">
        <v>45</v>
      </c>
      <c r="Y19" s="121" t="s">
        <v>45</v>
      </c>
      <c r="Z19" s="121" t="s">
        <v>45</v>
      </c>
      <c r="AA19" s="121" t="s">
        <v>45</v>
      </c>
      <c r="AB19" s="121" t="s">
        <v>45</v>
      </c>
      <c r="AC19" s="121" t="s">
        <v>45</v>
      </c>
      <c r="AD19" s="121" t="s">
        <v>45</v>
      </c>
      <c r="AE19" s="121" t="s">
        <v>45</v>
      </c>
      <c r="AF19" s="121" t="s">
        <v>45</v>
      </c>
      <c r="AG19" s="121" t="s">
        <v>45</v>
      </c>
      <c r="AH19" s="118" t="s">
        <v>39</v>
      </c>
      <c r="AI19" s="115">
        <f>SUM(Февраль!$AJ19:$AV19)</f>
        <v>29</v>
      </c>
      <c r="AJ19" s="109">
        <f>COUNTIF(табл_Февраль[[#This Row],[1]:[  ]],табл_Февраль[[#Headers],[ВМ]])</f>
        <v>11</v>
      </c>
      <c r="AK19" s="21">
        <f>COUNTIF(табл_Февраль[[#This Row],[1]:[  ]],табл_Февраль[[#Headers],[С]])</f>
        <v>0</v>
      </c>
      <c r="AL19" s="21">
        <f>COUNTIF(табл_Февраль[[#This Row],[1]:[  ]],табл_Февраль[[#Headers],[В]])</f>
        <v>0</v>
      </c>
      <c r="AM19" s="21">
        <f>COUNTIF(табл_Февраль[[#This Row],[1]:[  ]],табл_Февраль[[#Headers],[РВ]])</f>
        <v>3</v>
      </c>
      <c r="AN19" s="21">
        <f>COUNTIF(табл_Февраль[[#This Row],[1]:[  ]],табл_Февраль[[#Headers],[Б]])</f>
        <v>0</v>
      </c>
      <c r="AO19" s="21">
        <f>COUNTIF(табл_Февраль[[#This Row],[1]:[  ]],табл_Февраль[[#Headers],[ПК]])</f>
        <v>0</v>
      </c>
      <c r="AP19" s="21">
        <f>COUNTIF(табл_Февраль[[#This Row],[1]:[  ]],табл_Февраль[[#Headers],[ОТ]])</f>
        <v>0</v>
      </c>
      <c r="AQ19" s="21">
        <f>COUNTIF(табл_Февраль[[#This Row],[1]:[  ]],табл_Февраль[[#Headers],[ДО]])</f>
        <v>0</v>
      </c>
      <c r="AR19" s="21">
        <f>COUNTIF(табл_Февраль[[#This Row],[1]:[  ]],табл_Февраль[[#Headers],[К]])</f>
        <v>15</v>
      </c>
      <c r="AS19" s="21">
        <f>COUNTIF(табл_Февраль[[#This Row],[1]:[  ]],табл_Февраль[[#Headers],[ПР]])</f>
        <v>0</v>
      </c>
      <c r="AT19" s="21">
        <f>COUNTIF(табл_Февраль[[#This Row],[1]:[  ]],табл_Февраль[[#Headers],[М]])</f>
        <v>0</v>
      </c>
      <c r="AU19" s="21">
        <f>COUNTIF(табл_Февраль[[#This Row],[1]:[  ]],табл_Февраль[[#Headers],[ВД]])</f>
        <v>0</v>
      </c>
      <c r="AV19" s="21">
        <f>COUNTIF(табл_Февраль[[#This Row],[1]:[  ]],табл_Февраль[[#Headers],[МО]])</f>
        <v>0</v>
      </c>
      <c r="AW19" s="110">
        <f t="shared" si="0"/>
        <v>29</v>
      </c>
    </row>
    <row r="20" spans="1:49" customFormat="1" ht="15" customHeight="1" x14ac:dyDescent="0.25">
      <c r="A20" s="141"/>
      <c r="B20" s="143"/>
      <c r="C20" s="121">
        <v>5.5</v>
      </c>
      <c r="D20" s="121">
        <v>11</v>
      </c>
      <c r="E20" s="121">
        <v>11</v>
      </c>
      <c r="F20" s="121">
        <v>11</v>
      </c>
      <c r="G20" s="121">
        <v>11</v>
      </c>
      <c r="H20" s="121">
        <v>11</v>
      </c>
      <c r="I20" s="121">
        <v>11</v>
      </c>
      <c r="J20" s="121">
        <v>11</v>
      </c>
      <c r="K20" s="121">
        <v>11</v>
      </c>
      <c r="L20" s="121">
        <v>11</v>
      </c>
      <c r="M20" s="121">
        <v>11</v>
      </c>
      <c r="N20" s="121">
        <v>11</v>
      </c>
      <c r="O20" s="121">
        <v>11</v>
      </c>
      <c r="P20" s="121">
        <v>5.5</v>
      </c>
      <c r="Q20" s="121"/>
      <c r="R20" s="121"/>
      <c r="S20" s="121">
        <v>11</v>
      </c>
      <c r="T20" s="121">
        <v>11</v>
      </c>
      <c r="U20" s="121">
        <v>11</v>
      </c>
      <c r="V20" s="121">
        <v>11</v>
      </c>
      <c r="W20" s="121">
        <v>11</v>
      </c>
      <c r="X20" s="121">
        <v>11</v>
      </c>
      <c r="Y20" s="121">
        <v>11</v>
      </c>
      <c r="Z20" s="121">
        <v>11</v>
      </c>
      <c r="AA20" s="121">
        <v>11</v>
      </c>
      <c r="AB20" s="121">
        <v>11</v>
      </c>
      <c r="AC20" s="121">
        <v>11</v>
      </c>
      <c r="AD20" s="121">
        <v>11</v>
      </c>
      <c r="AE20" s="121">
        <v>11</v>
      </c>
      <c r="AF20" s="121">
        <v>11</v>
      </c>
      <c r="AG20" s="121">
        <v>11</v>
      </c>
      <c r="AH20" s="116" t="s">
        <v>40</v>
      </c>
      <c r="AI20" s="117">
        <f ca="1">SUM(Февраль!$AJ20:$AV20)</f>
        <v>308</v>
      </c>
      <c r="AJ20" s="111">
        <f ca="1">SUMIF(C19:AG20,табл_Февраль[[#Headers],[ВМ]],табл_Февраль[#This Row])</f>
        <v>115.5</v>
      </c>
      <c r="AK20" s="22">
        <f ca="1">SUMIF(C19:AG20,табл_Февраль[[#Headers],[С]],табл_Февраль[#This Row])</f>
        <v>0</v>
      </c>
      <c r="AL20" s="22">
        <f ca="1">SUMIF(C19:AG20,табл_Февраль[[#Headers],[В]],табл_Февраль[#This Row])</f>
        <v>0</v>
      </c>
      <c r="AM20" s="22">
        <f ca="1">SUMIF(C19:AG20,табл_Февраль[[#Headers],[РВ]],табл_Февраль[#This Row])</f>
        <v>27.5</v>
      </c>
      <c r="AN20" s="22">
        <f ca="1">SUMIF(C19:AG20,табл_Февраль[[#Headers],[Б]],табл_Февраль[#This Row])</f>
        <v>0</v>
      </c>
      <c r="AO20" s="22">
        <f ca="1">SUMIF(C19:AG20,табл_Февраль[[#Headers],[ПК]],табл_Февраль[#This Row])</f>
        <v>0</v>
      </c>
      <c r="AP20" s="22">
        <f ca="1">SUMIF(C19:AG20,табл_Февраль[[#Headers],[ОТ]],табл_Февраль[#This Row])</f>
        <v>0</v>
      </c>
      <c r="AQ20" s="22">
        <f ca="1">SUMIF(C19:AG20,табл_Февраль[[#Headers],[ДО]],табл_Февраль[#This Row])</f>
        <v>0</v>
      </c>
      <c r="AR20" s="22">
        <f ca="1">SUMIF(C19:AG20,табл_Февраль[[#Headers],[К]],табл_Февраль[#This Row])</f>
        <v>165</v>
      </c>
      <c r="AS20" s="22">
        <f ca="1">SUMIF(C19:AG20,табл_Февраль[[#Headers],[ПР]],табл_Февраль[#This Row])</f>
        <v>0</v>
      </c>
      <c r="AT20" s="22">
        <f ca="1">SUMIF(C19:AG20,табл_Февраль[[#Headers],[М]],табл_Февраль[#This Row])</f>
        <v>0</v>
      </c>
      <c r="AU20" s="22">
        <f ca="1">SUMIF(C19:AG20,табл_Февраль[[#Headers],[ВД]],табл_Февраль[#This Row])</f>
        <v>0</v>
      </c>
      <c r="AV20" s="22">
        <f ca="1">SUMIF(C19:AG20,табл_Февраль[[#Headers],[МО]],табл_Февраль[#This Row])</f>
        <v>0</v>
      </c>
      <c r="AW20" s="110">
        <f t="shared" ca="1" si="0"/>
        <v>308</v>
      </c>
    </row>
    <row r="21" spans="1:49" customFormat="1" ht="15" customHeight="1" x14ac:dyDescent="0.25">
      <c r="A21" s="140" t="s">
        <v>176</v>
      </c>
      <c r="B21" s="142" t="str">
        <f>VLOOKUP(A21,Список!B10:C74,2,0)</f>
        <v>42TR</v>
      </c>
      <c r="C21" s="121" t="s">
        <v>42</v>
      </c>
      <c r="D21" s="121" t="s">
        <v>42</v>
      </c>
      <c r="E21" s="121" t="s">
        <v>41</v>
      </c>
      <c r="F21" s="121" t="s">
        <v>41</v>
      </c>
      <c r="G21" s="121" t="s">
        <v>41</v>
      </c>
      <c r="H21" s="121" t="s">
        <v>41</v>
      </c>
      <c r="I21" s="121" t="s">
        <v>42</v>
      </c>
      <c r="J21" s="121" t="s">
        <v>41</v>
      </c>
      <c r="K21" s="121" t="s">
        <v>41</v>
      </c>
      <c r="L21" s="121" t="s">
        <v>41</v>
      </c>
      <c r="M21" s="121" t="s">
        <v>41</v>
      </c>
      <c r="N21" s="121" t="s">
        <v>41</v>
      </c>
      <c r="O21" s="121" t="s">
        <v>41</v>
      </c>
      <c r="P21" s="121" t="s">
        <v>41</v>
      </c>
      <c r="Q21" s="121" t="s">
        <v>41</v>
      </c>
      <c r="R21" s="121" t="s">
        <v>41</v>
      </c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18" t="s">
        <v>39</v>
      </c>
      <c r="AI21" s="115">
        <f>SUM(Февраль!$AJ21:$AV21)</f>
        <v>16</v>
      </c>
      <c r="AJ21" s="109">
        <f>COUNTIF(табл_Февраль[[#This Row],[1]:[  ]],табл_Февраль[[#Headers],[ВМ]])</f>
        <v>13</v>
      </c>
      <c r="AK21" s="21">
        <f>COUNTIF(табл_Февраль[[#This Row],[1]:[  ]],табл_Февраль[[#Headers],[С]])</f>
        <v>0</v>
      </c>
      <c r="AL21" s="21">
        <f>COUNTIF(табл_Февраль[[#This Row],[1]:[  ]],табл_Февраль[[#Headers],[В]])</f>
        <v>0</v>
      </c>
      <c r="AM21" s="21">
        <f>COUNTIF(табл_Февраль[[#This Row],[1]:[  ]],табл_Февраль[[#Headers],[РВ]])</f>
        <v>3</v>
      </c>
      <c r="AN21" s="21">
        <f>COUNTIF(табл_Февраль[[#This Row],[1]:[  ]],табл_Февраль[[#Headers],[Б]])</f>
        <v>0</v>
      </c>
      <c r="AO21" s="21">
        <f>COUNTIF(табл_Февраль[[#This Row],[1]:[  ]],табл_Февраль[[#Headers],[ПК]])</f>
        <v>0</v>
      </c>
      <c r="AP21" s="21">
        <f>COUNTIF(табл_Февраль[[#This Row],[1]:[  ]],табл_Февраль[[#Headers],[ОТ]])</f>
        <v>0</v>
      </c>
      <c r="AQ21" s="21">
        <f>COUNTIF(табл_Февраль[[#This Row],[1]:[  ]],табл_Февраль[[#Headers],[ДО]])</f>
        <v>0</v>
      </c>
      <c r="AR21" s="21">
        <f>COUNTIF(табл_Февраль[[#This Row],[1]:[  ]],табл_Февраль[[#Headers],[К]])</f>
        <v>0</v>
      </c>
      <c r="AS21" s="21">
        <f>COUNTIF(табл_Февраль[[#This Row],[1]:[  ]],табл_Февраль[[#Headers],[ПР]])</f>
        <v>0</v>
      </c>
      <c r="AT21" s="21">
        <f>COUNTIF(табл_Февраль[[#This Row],[1]:[  ]],табл_Февраль[[#Headers],[М]])</f>
        <v>0</v>
      </c>
      <c r="AU21" s="21">
        <f>COUNTIF(табл_Февраль[[#This Row],[1]:[  ]],табл_Февраль[[#Headers],[ВД]])</f>
        <v>0</v>
      </c>
      <c r="AV21" s="21">
        <f>COUNTIF(табл_Февраль[[#This Row],[1]:[  ]],табл_Февраль[[#Headers],[МО]])</f>
        <v>0</v>
      </c>
      <c r="AW21" s="110">
        <f t="shared" si="0"/>
        <v>16</v>
      </c>
    </row>
    <row r="22" spans="1:49" customFormat="1" ht="15" customHeight="1" x14ac:dyDescent="0.25">
      <c r="A22" s="141"/>
      <c r="B22" s="142"/>
      <c r="C22" s="121">
        <v>5.5</v>
      </c>
      <c r="D22" s="121">
        <v>11</v>
      </c>
      <c r="E22" s="121">
        <v>11</v>
      </c>
      <c r="F22" s="121">
        <v>11</v>
      </c>
      <c r="G22" s="121">
        <v>11</v>
      </c>
      <c r="H22" s="121">
        <v>11</v>
      </c>
      <c r="I22" s="121">
        <v>11</v>
      </c>
      <c r="J22" s="121">
        <v>11</v>
      </c>
      <c r="K22" s="121">
        <v>11</v>
      </c>
      <c r="L22" s="121">
        <v>11</v>
      </c>
      <c r="M22" s="121">
        <v>11</v>
      </c>
      <c r="N22" s="121">
        <v>11</v>
      </c>
      <c r="O22" s="121">
        <v>11</v>
      </c>
      <c r="P22" s="121">
        <v>11</v>
      </c>
      <c r="Q22" s="121">
        <v>11</v>
      </c>
      <c r="R22" s="121">
        <v>5.5</v>
      </c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16" t="s">
        <v>40</v>
      </c>
      <c r="AI22" s="117">
        <f ca="1">SUM(Февраль!$AJ22:$AV22)</f>
        <v>165</v>
      </c>
      <c r="AJ22" s="111">
        <f ca="1">SUMIF(C21:AG22,табл_Февраль[[#Headers],[ВМ]],табл_Февраль[#This Row])</f>
        <v>137.5</v>
      </c>
      <c r="AK22" s="22">
        <f ca="1">SUMIF(C21:AG22,табл_Февраль[[#Headers],[С]],табл_Февраль[#This Row])</f>
        <v>0</v>
      </c>
      <c r="AL22" s="22">
        <f ca="1">SUMIF(C21:AG22,табл_Февраль[[#Headers],[В]],табл_Февраль[#This Row])</f>
        <v>0</v>
      </c>
      <c r="AM22" s="22">
        <f ca="1">SUMIF(C21:AG22,табл_Февраль[[#Headers],[РВ]],табл_Февраль[#This Row])</f>
        <v>27.5</v>
      </c>
      <c r="AN22" s="22">
        <f ca="1">SUMIF(C21:AG22,табл_Февраль[[#Headers],[Б]],табл_Февраль[#This Row])</f>
        <v>0</v>
      </c>
      <c r="AO22" s="22">
        <f ca="1">SUMIF(C21:AG22,табл_Февраль[[#Headers],[ПК]],табл_Февраль[#This Row])</f>
        <v>0</v>
      </c>
      <c r="AP22" s="22">
        <f ca="1">SUMIF(C21:AG22,табл_Февраль[[#Headers],[ОТ]],табл_Февраль[#This Row])</f>
        <v>0</v>
      </c>
      <c r="AQ22" s="22">
        <f ca="1">SUMIF(C21:AG22,табл_Февраль[[#Headers],[ДО]],табл_Февраль[#This Row])</f>
        <v>0</v>
      </c>
      <c r="AR22" s="22">
        <f ca="1">SUMIF(C21:AG22,табл_Февраль[[#Headers],[К]],табл_Февраль[#This Row])</f>
        <v>0</v>
      </c>
      <c r="AS22" s="22">
        <f ca="1">SUMIF(C21:AG22,табл_Февраль[[#Headers],[ПР]],табл_Февраль[#This Row])</f>
        <v>0</v>
      </c>
      <c r="AT22" s="22">
        <f ca="1">SUMIF(C21:AG22,табл_Февраль[[#Headers],[М]],табл_Февраль[#This Row])</f>
        <v>0</v>
      </c>
      <c r="AU22" s="22">
        <f ca="1">SUMIF(C21:AG22,табл_Февраль[[#Headers],[ВД]],табл_Февраль[#This Row])</f>
        <v>0</v>
      </c>
      <c r="AV22" s="22">
        <f ca="1">SUMIF(C21:AG22,табл_Февраль[[#Headers],[МО]],табл_Февраль[#This Row])</f>
        <v>0</v>
      </c>
      <c r="AW22" s="110">
        <f t="shared" ca="1" si="0"/>
        <v>165</v>
      </c>
    </row>
    <row r="23" spans="1:49" customFormat="1" ht="15" customHeight="1" x14ac:dyDescent="0.25">
      <c r="A23" s="140" t="s">
        <v>177</v>
      </c>
      <c r="B23" s="143" t="e">
        <f>VLOOKUP(A23,#REF!,2,0)</f>
        <v>#REF!</v>
      </c>
      <c r="C23" s="121" t="s">
        <v>42</v>
      </c>
      <c r="D23" s="121" t="s">
        <v>42</v>
      </c>
      <c r="E23" s="121" t="s">
        <v>41</v>
      </c>
      <c r="F23" s="121" t="s">
        <v>41</v>
      </c>
      <c r="G23" s="121" t="s">
        <v>41</v>
      </c>
      <c r="H23" s="121" t="s">
        <v>41</v>
      </c>
      <c r="I23" s="121" t="s">
        <v>42</v>
      </c>
      <c r="J23" s="121" t="s">
        <v>41</v>
      </c>
      <c r="K23" s="121" t="s">
        <v>41</v>
      </c>
      <c r="L23" s="121" t="s">
        <v>41</v>
      </c>
      <c r="M23" s="121" t="s">
        <v>41</v>
      </c>
      <c r="N23" s="121" t="s">
        <v>41</v>
      </c>
      <c r="O23" s="121" t="s">
        <v>41</v>
      </c>
      <c r="P23" s="121" t="s">
        <v>41</v>
      </c>
      <c r="Q23" s="121" t="s">
        <v>41</v>
      </c>
      <c r="R23" s="121" t="s">
        <v>41</v>
      </c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18" t="s">
        <v>39</v>
      </c>
      <c r="AI23" s="115">
        <f>SUM(Февраль!$AJ23:$AV23)</f>
        <v>16</v>
      </c>
      <c r="AJ23" s="109">
        <f>COUNTIF(табл_Февраль[[#This Row],[1]:[  ]],табл_Февраль[[#Headers],[ВМ]])</f>
        <v>13</v>
      </c>
      <c r="AK23" s="21">
        <f>COUNTIF(табл_Февраль[[#This Row],[1]:[  ]],табл_Февраль[[#Headers],[С]])</f>
        <v>0</v>
      </c>
      <c r="AL23" s="21">
        <f>COUNTIF(табл_Февраль[[#This Row],[1]:[  ]],табл_Февраль[[#Headers],[В]])</f>
        <v>0</v>
      </c>
      <c r="AM23" s="21">
        <f>COUNTIF(табл_Февраль[[#This Row],[1]:[  ]],табл_Февраль[[#Headers],[РВ]])</f>
        <v>3</v>
      </c>
      <c r="AN23" s="21">
        <f>COUNTIF(табл_Февраль[[#This Row],[1]:[  ]],табл_Февраль[[#Headers],[Б]])</f>
        <v>0</v>
      </c>
      <c r="AO23" s="21">
        <f>COUNTIF(табл_Февраль[[#This Row],[1]:[  ]],табл_Февраль[[#Headers],[ПК]])</f>
        <v>0</v>
      </c>
      <c r="AP23" s="21">
        <f>COUNTIF(табл_Февраль[[#This Row],[1]:[  ]],табл_Февраль[[#Headers],[ОТ]])</f>
        <v>0</v>
      </c>
      <c r="AQ23" s="21">
        <f>COUNTIF(табл_Февраль[[#This Row],[1]:[  ]],табл_Февраль[[#Headers],[ДО]])</f>
        <v>0</v>
      </c>
      <c r="AR23" s="21">
        <f>COUNTIF(табл_Февраль[[#This Row],[1]:[  ]],табл_Февраль[[#Headers],[К]])</f>
        <v>0</v>
      </c>
      <c r="AS23" s="21">
        <f>COUNTIF(табл_Февраль[[#This Row],[1]:[  ]],табл_Февраль[[#Headers],[ПР]])</f>
        <v>0</v>
      </c>
      <c r="AT23" s="21">
        <f>COUNTIF(табл_Февраль[[#This Row],[1]:[  ]],табл_Февраль[[#Headers],[М]])</f>
        <v>0</v>
      </c>
      <c r="AU23" s="21">
        <f>COUNTIF(табл_Февраль[[#This Row],[1]:[  ]],табл_Февраль[[#Headers],[ВД]])</f>
        <v>0</v>
      </c>
      <c r="AV23" s="21">
        <f>COUNTIF(табл_Февраль[[#This Row],[1]:[  ]],табл_Февраль[[#Headers],[МО]])</f>
        <v>0</v>
      </c>
      <c r="AW23" s="110">
        <f t="shared" si="0"/>
        <v>16</v>
      </c>
    </row>
    <row r="24" spans="1:49" customFormat="1" ht="15" customHeight="1" x14ac:dyDescent="0.25">
      <c r="A24" s="141"/>
      <c r="B24" s="143"/>
      <c r="C24" s="121">
        <v>5.5</v>
      </c>
      <c r="D24" s="121">
        <v>11</v>
      </c>
      <c r="E24" s="121">
        <v>11</v>
      </c>
      <c r="F24" s="121">
        <v>11</v>
      </c>
      <c r="G24" s="121">
        <v>11</v>
      </c>
      <c r="H24" s="121">
        <v>11</v>
      </c>
      <c r="I24" s="121">
        <v>11</v>
      </c>
      <c r="J24" s="121">
        <v>11</v>
      </c>
      <c r="K24" s="121">
        <v>11</v>
      </c>
      <c r="L24" s="121">
        <v>11</v>
      </c>
      <c r="M24" s="121">
        <v>11</v>
      </c>
      <c r="N24" s="121">
        <v>11</v>
      </c>
      <c r="O24" s="121">
        <v>11</v>
      </c>
      <c r="P24" s="121">
        <v>11</v>
      </c>
      <c r="Q24" s="121">
        <v>11</v>
      </c>
      <c r="R24" s="121">
        <v>5.5</v>
      </c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16" t="s">
        <v>40</v>
      </c>
      <c r="AI24" s="117">
        <f ca="1">SUM(Февраль!$AJ24:$AV24)</f>
        <v>165</v>
      </c>
      <c r="AJ24" s="111">
        <f ca="1">SUMIF(C23:AG24,табл_Февраль[[#Headers],[ВМ]],табл_Февраль[#This Row])</f>
        <v>137.5</v>
      </c>
      <c r="AK24" s="22">
        <f ca="1">SUMIF(C23:AG24,табл_Февраль[[#Headers],[С]],табл_Февраль[#This Row])</f>
        <v>0</v>
      </c>
      <c r="AL24" s="22">
        <f ca="1">SUMIF(C23:AG24,табл_Февраль[[#Headers],[В]],табл_Февраль[#This Row])</f>
        <v>0</v>
      </c>
      <c r="AM24" s="22">
        <f ca="1">SUMIF(C23:AG24,табл_Февраль[[#Headers],[РВ]],табл_Февраль[#This Row])</f>
        <v>27.5</v>
      </c>
      <c r="AN24" s="22">
        <f ca="1">SUMIF(C23:AG24,табл_Февраль[[#Headers],[Б]],табл_Февраль[#This Row])</f>
        <v>0</v>
      </c>
      <c r="AO24" s="22">
        <f ca="1">SUMIF(C23:AG24,табл_Февраль[[#Headers],[ПК]],табл_Февраль[#This Row])</f>
        <v>0</v>
      </c>
      <c r="AP24" s="22">
        <f ca="1">SUMIF(C23:AG24,табл_Февраль[[#Headers],[ОТ]],табл_Февраль[#This Row])</f>
        <v>0</v>
      </c>
      <c r="AQ24" s="22">
        <f ca="1">SUMIF(C23:AG24,табл_Февраль[[#Headers],[ДО]],табл_Февраль[#This Row])</f>
        <v>0</v>
      </c>
      <c r="AR24" s="22">
        <f ca="1">SUMIF(C23:AG24,табл_Февраль[[#Headers],[К]],табл_Февраль[#This Row])</f>
        <v>0</v>
      </c>
      <c r="AS24" s="22">
        <f ca="1">SUMIF(C23:AG24,табл_Февраль[[#Headers],[ПР]],табл_Февраль[#This Row])</f>
        <v>0</v>
      </c>
      <c r="AT24" s="22">
        <f ca="1">SUMIF(C23:AG24,табл_Февраль[[#Headers],[М]],табл_Февраль[#This Row])</f>
        <v>0</v>
      </c>
      <c r="AU24" s="22">
        <f ca="1">SUMIF(C23:AG24,табл_Февраль[[#Headers],[ВД]],табл_Февраль[#This Row])</f>
        <v>0</v>
      </c>
      <c r="AV24" s="22">
        <f ca="1">SUMIF(C23:AG24,табл_Февраль[[#Headers],[МО]],табл_Февраль[#This Row])</f>
        <v>0</v>
      </c>
      <c r="AW24" s="110">
        <f t="shared" ca="1" si="0"/>
        <v>165</v>
      </c>
    </row>
    <row r="25" spans="1:49" customFormat="1" ht="15" customHeight="1" x14ac:dyDescent="0.25">
      <c r="A25" s="140" t="s">
        <v>178</v>
      </c>
      <c r="B25" s="142" t="e">
        <f>VLOOKUP(A25,#REF!,2,0)</f>
        <v>#REF!</v>
      </c>
      <c r="C25" s="121" t="s">
        <v>42</v>
      </c>
      <c r="D25" s="121" t="s">
        <v>42</v>
      </c>
      <c r="E25" s="121" t="s">
        <v>41</v>
      </c>
      <c r="F25" s="121" t="s">
        <v>41</v>
      </c>
      <c r="G25" s="121" t="s">
        <v>41</v>
      </c>
      <c r="H25" s="121" t="s">
        <v>41</v>
      </c>
      <c r="I25" s="121" t="s">
        <v>42</v>
      </c>
      <c r="J25" s="121" t="s">
        <v>41</v>
      </c>
      <c r="K25" s="121" t="s">
        <v>41</v>
      </c>
      <c r="L25" s="121" t="s">
        <v>41</v>
      </c>
      <c r="M25" s="121" t="s">
        <v>41</v>
      </c>
      <c r="N25" s="121" t="s">
        <v>41</v>
      </c>
      <c r="O25" s="121" t="s">
        <v>41</v>
      </c>
      <c r="P25" s="121" t="s">
        <v>41</v>
      </c>
      <c r="Q25" s="121" t="s">
        <v>41</v>
      </c>
      <c r="R25" s="121" t="s">
        <v>41</v>
      </c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 t="s">
        <v>45</v>
      </c>
      <c r="AH25" s="118" t="s">
        <v>39</v>
      </c>
      <c r="AI25" s="115">
        <f>SUM(Февраль!$AJ25:$AV25)</f>
        <v>17</v>
      </c>
      <c r="AJ25" s="109">
        <f>COUNTIF(табл_Февраль[[#This Row],[1]:[  ]],табл_Февраль[[#Headers],[ВМ]])</f>
        <v>13</v>
      </c>
      <c r="AK25" s="21">
        <f>COUNTIF(табл_Февраль[[#This Row],[1]:[  ]],табл_Февраль[[#Headers],[С]])</f>
        <v>0</v>
      </c>
      <c r="AL25" s="21">
        <f>COUNTIF(табл_Февраль[[#This Row],[1]:[  ]],табл_Февраль[[#Headers],[В]])</f>
        <v>0</v>
      </c>
      <c r="AM25" s="21">
        <f>COUNTIF(табл_Февраль[[#This Row],[1]:[  ]],табл_Февраль[[#Headers],[РВ]])</f>
        <v>3</v>
      </c>
      <c r="AN25" s="21">
        <f>COUNTIF(табл_Февраль[[#This Row],[1]:[  ]],табл_Февраль[[#Headers],[Б]])</f>
        <v>0</v>
      </c>
      <c r="AO25" s="21">
        <f>COUNTIF(табл_Февраль[[#This Row],[1]:[  ]],табл_Февраль[[#Headers],[ПК]])</f>
        <v>0</v>
      </c>
      <c r="AP25" s="21">
        <f>COUNTIF(табл_Февраль[[#This Row],[1]:[  ]],табл_Февраль[[#Headers],[ОТ]])</f>
        <v>0</v>
      </c>
      <c r="AQ25" s="21">
        <f>COUNTIF(табл_Февраль[[#This Row],[1]:[  ]],табл_Февраль[[#Headers],[ДО]])</f>
        <v>0</v>
      </c>
      <c r="AR25" s="21">
        <f>COUNTIF(табл_Февраль[[#This Row],[1]:[  ]],табл_Февраль[[#Headers],[К]])</f>
        <v>1</v>
      </c>
      <c r="AS25" s="21">
        <f>COUNTIF(табл_Февраль[[#This Row],[1]:[  ]],табл_Февраль[[#Headers],[ПР]])</f>
        <v>0</v>
      </c>
      <c r="AT25" s="21">
        <f>COUNTIF(табл_Февраль[[#This Row],[1]:[  ]],табл_Февраль[[#Headers],[М]])</f>
        <v>0</v>
      </c>
      <c r="AU25" s="21">
        <f>COUNTIF(табл_Февраль[[#This Row],[1]:[  ]],табл_Февраль[[#Headers],[ВД]])</f>
        <v>0</v>
      </c>
      <c r="AV25" s="21">
        <f>COUNTIF(табл_Февраль[[#This Row],[1]:[  ]],табл_Февраль[[#Headers],[МО]])</f>
        <v>0</v>
      </c>
      <c r="AW25" s="110">
        <f t="shared" si="0"/>
        <v>17</v>
      </c>
    </row>
    <row r="26" spans="1:49" customFormat="1" ht="15" customHeight="1" x14ac:dyDescent="0.25">
      <c r="A26" s="141"/>
      <c r="B26" s="142"/>
      <c r="C26" s="121">
        <v>5.5</v>
      </c>
      <c r="D26" s="121">
        <v>11</v>
      </c>
      <c r="E26" s="121">
        <v>11</v>
      </c>
      <c r="F26" s="121">
        <v>11</v>
      </c>
      <c r="G26" s="121">
        <v>11</v>
      </c>
      <c r="H26" s="121">
        <v>11</v>
      </c>
      <c r="I26" s="121">
        <v>11</v>
      </c>
      <c r="J26" s="121">
        <v>11</v>
      </c>
      <c r="K26" s="121">
        <v>11</v>
      </c>
      <c r="L26" s="121">
        <v>11</v>
      </c>
      <c r="M26" s="121">
        <v>11</v>
      </c>
      <c r="N26" s="121">
        <v>11</v>
      </c>
      <c r="O26" s="121">
        <v>11</v>
      </c>
      <c r="P26" s="121">
        <v>11</v>
      </c>
      <c r="Q26" s="121">
        <v>11</v>
      </c>
      <c r="R26" s="121">
        <v>5.5</v>
      </c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>
        <v>11</v>
      </c>
      <c r="AH26" s="116" t="s">
        <v>40</v>
      </c>
      <c r="AI26" s="117">
        <f ca="1">SUM(Февраль!$AJ26:$AV26)</f>
        <v>176</v>
      </c>
      <c r="AJ26" s="111">
        <f ca="1">SUMIF(C25:AG26,табл_Февраль[[#Headers],[ВМ]],табл_Февраль[#This Row])</f>
        <v>137.5</v>
      </c>
      <c r="AK26" s="22">
        <f ca="1">SUMIF(C25:AG26,табл_Февраль[[#Headers],[С]],табл_Февраль[#This Row])</f>
        <v>0</v>
      </c>
      <c r="AL26" s="22">
        <f ca="1">SUMIF(C25:AG26,табл_Февраль[[#Headers],[В]],табл_Февраль[#This Row])</f>
        <v>0</v>
      </c>
      <c r="AM26" s="22">
        <f ca="1">SUMIF(C25:AG26,табл_Февраль[[#Headers],[РВ]],табл_Февраль[#This Row])</f>
        <v>27.5</v>
      </c>
      <c r="AN26" s="22">
        <f ca="1">SUMIF(C25:AG26,табл_Февраль[[#Headers],[Б]],табл_Февраль[#This Row])</f>
        <v>0</v>
      </c>
      <c r="AO26" s="22">
        <f ca="1">SUMIF(C25:AG26,табл_Февраль[[#Headers],[ПК]],табл_Февраль[#This Row])</f>
        <v>0</v>
      </c>
      <c r="AP26" s="22">
        <f ca="1">SUMIF(C25:AG26,табл_Февраль[[#Headers],[ОТ]],табл_Февраль[#This Row])</f>
        <v>0</v>
      </c>
      <c r="AQ26" s="22">
        <f ca="1">SUMIF(C25:AG26,табл_Февраль[[#Headers],[ДО]],табл_Февраль[#This Row])</f>
        <v>0</v>
      </c>
      <c r="AR26" s="22">
        <f ca="1">SUMIF(C25:AG26,табл_Февраль[[#Headers],[К]],табл_Февраль[#This Row])</f>
        <v>11</v>
      </c>
      <c r="AS26" s="22">
        <f ca="1">SUMIF(C25:AG26,табл_Февраль[[#Headers],[ПР]],табл_Февраль[#This Row])</f>
        <v>0</v>
      </c>
      <c r="AT26" s="22">
        <f ca="1">SUMIF(C25:AG26,табл_Февраль[[#Headers],[М]],табл_Февраль[#This Row])</f>
        <v>0</v>
      </c>
      <c r="AU26" s="22">
        <f ca="1">SUMIF(C25:AG26,табл_Февраль[[#Headers],[ВД]],табл_Февраль[#This Row])</f>
        <v>0</v>
      </c>
      <c r="AV26" s="22">
        <f ca="1">SUMIF(C25:AG26,табл_Февраль[[#Headers],[МО]],табл_Февраль[#This Row])</f>
        <v>0</v>
      </c>
      <c r="AW26" s="110">
        <f t="shared" ca="1" si="0"/>
        <v>176</v>
      </c>
    </row>
    <row r="27" spans="1:49" customFormat="1" ht="15" customHeight="1" x14ac:dyDescent="0.25">
      <c r="A27" s="140" t="s">
        <v>179</v>
      </c>
      <c r="B27" s="143" t="e">
        <f>VLOOKUP(A27,#REF!,2,0)</f>
        <v>#REF!</v>
      </c>
      <c r="C27" s="121" t="s">
        <v>42</v>
      </c>
      <c r="D27" s="121" t="s">
        <v>42</v>
      </c>
      <c r="E27" s="121" t="s">
        <v>41</v>
      </c>
      <c r="F27" s="121" t="s">
        <v>41</v>
      </c>
      <c r="G27" s="121" t="s">
        <v>41</v>
      </c>
      <c r="H27" s="121" t="s">
        <v>41</v>
      </c>
      <c r="I27" s="121" t="s">
        <v>42</v>
      </c>
      <c r="J27" s="121" t="s">
        <v>41</v>
      </c>
      <c r="K27" s="121" t="s">
        <v>41</v>
      </c>
      <c r="L27" s="121" t="s">
        <v>41</v>
      </c>
      <c r="M27" s="121" t="s">
        <v>41</v>
      </c>
      <c r="N27" s="121" t="s">
        <v>41</v>
      </c>
      <c r="O27" s="121" t="s">
        <v>41</v>
      </c>
      <c r="P27" s="121" t="s">
        <v>41</v>
      </c>
      <c r="Q27" s="121" t="s">
        <v>41</v>
      </c>
      <c r="R27" s="121" t="s">
        <v>41</v>
      </c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 t="s">
        <v>45</v>
      </c>
      <c r="AH27" s="118" t="s">
        <v>39</v>
      </c>
      <c r="AI27" s="115">
        <f>SUM(Февраль!$AJ27:$AV27)</f>
        <v>17</v>
      </c>
      <c r="AJ27" s="109">
        <f>COUNTIF(табл_Февраль[[#This Row],[1]:[  ]],табл_Февраль[[#Headers],[ВМ]])</f>
        <v>13</v>
      </c>
      <c r="AK27" s="21">
        <f>COUNTIF(табл_Февраль[[#This Row],[1]:[  ]],табл_Февраль[[#Headers],[С]])</f>
        <v>0</v>
      </c>
      <c r="AL27" s="21">
        <f>COUNTIF(табл_Февраль[[#This Row],[1]:[  ]],табл_Февраль[[#Headers],[В]])</f>
        <v>0</v>
      </c>
      <c r="AM27" s="21">
        <f>COUNTIF(табл_Февраль[[#This Row],[1]:[  ]],табл_Февраль[[#Headers],[РВ]])</f>
        <v>3</v>
      </c>
      <c r="AN27" s="21">
        <f>COUNTIF(табл_Февраль[[#This Row],[1]:[  ]],табл_Февраль[[#Headers],[Б]])</f>
        <v>0</v>
      </c>
      <c r="AO27" s="21">
        <f>COUNTIF(табл_Февраль[[#This Row],[1]:[  ]],табл_Февраль[[#Headers],[ПК]])</f>
        <v>0</v>
      </c>
      <c r="AP27" s="21">
        <f>COUNTIF(табл_Февраль[[#This Row],[1]:[  ]],табл_Февраль[[#Headers],[ОТ]])</f>
        <v>0</v>
      </c>
      <c r="AQ27" s="21">
        <f>COUNTIF(табл_Февраль[[#This Row],[1]:[  ]],табл_Февраль[[#Headers],[ДО]])</f>
        <v>0</v>
      </c>
      <c r="AR27" s="21">
        <f>COUNTIF(табл_Февраль[[#This Row],[1]:[  ]],табл_Февраль[[#Headers],[К]])</f>
        <v>1</v>
      </c>
      <c r="AS27" s="21">
        <f>COUNTIF(табл_Февраль[[#This Row],[1]:[  ]],табл_Февраль[[#Headers],[ПР]])</f>
        <v>0</v>
      </c>
      <c r="AT27" s="21">
        <f>COUNTIF(табл_Февраль[[#This Row],[1]:[  ]],табл_Февраль[[#Headers],[М]])</f>
        <v>0</v>
      </c>
      <c r="AU27" s="21">
        <f>COUNTIF(табл_Февраль[[#This Row],[1]:[  ]],табл_Февраль[[#Headers],[ВД]])</f>
        <v>0</v>
      </c>
      <c r="AV27" s="21">
        <f>COUNTIF(табл_Февраль[[#This Row],[1]:[  ]],табл_Февраль[[#Headers],[МО]])</f>
        <v>0</v>
      </c>
      <c r="AW27" s="110">
        <f t="shared" si="0"/>
        <v>17</v>
      </c>
    </row>
    <row r="28" spans="1:49" customFormat="1" ht="15" customHeight="1" x14ac:dyDescent="0.25">
      <c r="A28" s="141"/>
      <c r="B28" s="143"/>
      <c r="C28" s="121">
        <v>5.5</v>
      </c>
      <c r="D28" s="121">
        <v>11</v>
      </c>
      <c r="E28" s="121">
        <v>11</v>
      </c>
      <c r="F28" s="121">
        <v>11</v>
      </c>
      <c r="G28" s="121">
        <v>11</v>
      </c>
      <c r="H28" s="121">
        <v>11</v>
      </c>
      <c r="I28" s="121">
        <v>11</v>
      </c>
      <c r="J28" s="121">
        <v>11</v>
      </c>
      <c r="K28" s="121">
        <v>11</v>
      </c>
      <c r="L28" s="121">
        <v>11</v>
      </c>
      <c r="M28" s="121">
        <v>11</v>
      </c>
      <c r="N28" s="121">
        <v>11</v>
      </c>
      <c r="O28" s="121">
        <v>11</v>
      </c>
      <c r="P28" s="121">
        <v>11</v>
      </c>
      <c r="Q28" s="121">
        <v>11</v>
      </c>
      <c r="R28" s="121">
        <v>5.5</v>
      </c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>
        <v>11</v>
      </c>
      <c r="AH28" s="116" t="s">
        <v>40</v>
      </c>
      <c r="AI28" s="117">
        <f ca="1">SUM(Февраль!$AJ28:$AV28)</f>
        <v>176</v>
      </c>
      <c r="AJ28" s="111">
        <f ca="1">SUMIF(C27:AG28,табл_Февраль[[#Headers],[ВМ]],табл_Февраль[#This Row])</f>
        <v>137.5</v>
      </c>
      <c r="AK28" s="22">
        <f ca="1">SUMIF(C27:AG28,табл_Февраль[[#Headers],[С]],табл_Февраль[#This Row])</f>
        <v>0</v>
      </c>
      <c r="AL28" s="22">
        <f ca="1">SUMIF(C27:AG28,табл_Февраль[[#Headers],[В]],табл_Февраль[#This Row])</f>
        <v>0</v>
      </c>
      <c r="AM28" s="22">
        <f ca="1">SUMIF(C27:AG28,табл_Февраль[[#Headers],[РВ]],табл_Февраль[#This Row])</f>
        <v>27.5</v>
      </c>
      <c r="AN28" s="22">
        <f ca="1">SUMIF(C27:AG28,табл_Февраль[[#Headers],[Б]],табл_Февраль[#This Row])</f>
        <v>0</v>
      </c>
      <c r="AO28" s="22">
        <f ca="1">SUMIF(C27:AG28,табл_Февраль[[#Headers],[ПК]],табл_Февраль[#This Row])</f>
        <v>0</v>
      </c>
      <c r="AP28" s="22">
        <f ca="1">SUMIF(C27:AG28,табл_Февраль[[#Headers],[ОТ]],табл_Февраль[#This Row])</f>
        <v>0</v>
      </c>
      <c r="AQ28" s="22">
        <f ca="1">SUMIF(C27:AG28,табл_Февраль[[#Headers],[ДО]],табл_Февраль[#This Row])</f>
        <v>0</v>
      </c>
      <c r="AR28" s="22">
        <f ca="1">SUMIF(C27:AG28,табл_Февраль[[#Headers],[К]],табл_Февраль[#This Row])</f>
        <v>11</v>
      </c>
      <c r="AS28" s="22">
        <f ca="1">SUMIF(C27:AG28,табл_Февраль[[#Headers],[ПР]],табл_Февраль[#This Row])</f>
        <v>0</v>
      </c>
      <c r="AT28" s="22">
        <f ca="1">SUMIF(C27:AG28,табл_Февраль[[#Headers],[М]],табл_Февраль[#This Row])</f>
        <v>0</v>
      </c>
      <c r="AU28" s="22">
        <f ca="1">SUMIF(C27:AG28,табл_Февраль[[#Headers],[ВД]],табл_Февраль[#This Row])</f>
        <v>0</v>
      </c>
      <c r="AV28" s="22">
        <f ca="1">SUMIF(C27:AG28,табл_Февраль[[#Headers],[МО]],табл_Февраль[#This Row])</f>
        <v>0</v>
      </c>
      <c r="AW28" s="110">
        <f t="shared" ca="1" si="0"/>
        <v>176</v>
      </c>
    </row>
    <row r="29" spans="1:49" customFormat="1" ht="15" customHeight="1" x14ac:dyDescent="0.25">
      <c r="A29" s="140" t="s">
        <v>180</v>
      </c>
      <c r="B29" s="142" t="e">
        <f>VLOOKUP(A29,#REF!,2,0)</f>
        <v>#REF!</v>
      </c>
      <c r="C29" s="121" t="s">
        <v>42</v>
      </c>
      <c r="D29" s="121" t="s">
        <v>42</v>
      </c>
      <c r="E29" s="121" t="s">
        <v>41</v>
      </c>
      <c r="F29" s="121" t="s">
        <v>41</v>
      </c>
      <c r="G29" s="121" t="s">
        <v>41</v>
      </c>
      <c r="H29" s="121" t="s">
        <v>41</v>
      </c>
      <c r="I29" s="121" t="s">
        <v>42</v>
      </c>
      <c r="J29" s="121" t="s">
        <v>41</v>
      </c>
      <c r="K29" s="121" t="s">
        <v>41</v>
      </c>
      <c r="L29" s="121" t="s">
        <v>41</v>
      </c>
      <c r="M29" s="121" t="s">
        <v>41</v>
      </c>
      <c r="N29" s="121" t="s">
        <v>41</v>
      </c>
      <c r="O29" s="121" t="s">
        <v>41</v>
      </c>
      <c r="P29" s="121" t="s">
        <v>41</v>
      </c>
      <c r="Q29" s="121" t="s">
        <v>41</v>
      </c>
      <c r="R29" s="121" t="s">
        <v>41</v>
      </c>
      <c r="S29" s="121" t="s">
        <v>45</v>
      </c>
      <c r="T29" s="121" t="s">
        <v>45</v>
      </c>
      <c r="U29" s="121" t="s">
        <v>45</v>
      </c>
      <c r="V29" s="121" t="s">
        <v>45</v>
      </c>
      <c r="W29" s="121" t="s">
        <v>45</v>
      </c>
      <c r="X29" s="121" t="s">
        <v>45</v>
      </c>
      <c r="Y29" s="121" t="s">
        <v>45</v>
      </c>
      <c r="Z29" s="121" t="s">
        <v>45</v>
      </c>
      <c r="AA29" s="121" t="s">
        <v>45</v>
      </c>
      <c r="AB29" s="121" t="s">
        <v>45</v>
      </c>
      <c r="AC29" s="121" t="s">
        <v>45</v>
      </c>
      <c r="AD29" s="121" t="s">
        <v>45</v>
      </c>
      <c r="AE29" s="121" t="s">
        <v>45</v>
      </c>
      <c r="AF29" s="121" t="s">
        <v>45</v>
      </c>
      <c r="AG29" s="121" t="s">
        <v>45</v>
      </c>
      <c r="AH29" s="118" t="s">
        <v>39</v>
      </c>
      <c r="AI29" s="115">
        <f>SUM(Февраль!$AJ29:$AV29)</f>
        <v>31</v>
      </c>
      <c r="AJ29" s="109">
        <f>COUNTIF(табл_Февраль[[#This Row],[1]:[  ]],табл_Февраль[[#Headers],[ВМ]])</f>
        <v>13</v>
      </c>
      <c r="AK29" s="21">
        <f>COUNTIF(табл_Февраль[[#This Row],[1]:[  ]],табл_Февраль[[#Headers],[С]])</f>
        <v>0</v>
      </c>
      <c r="AL29" s="21">
        <f>COUNTIF(табл_Февраль[[#This Row],[1]:[  ]],табл_Февраль[[#Headers],[В]])</f>
        <v>0</v>
      </c>
      <c r="AM29" s="21">
        <f>COUNTIF(табл_Февраль[[#This Row],[1]:[  ]],табл_Февраль[[#Headers],[РВ]])</f>
        <v>3</v>
      </c>
      <c r="AN29" s="21">
        <f>COUNTIF(табл_Февраль[[#This Row],[1]:[  ]],табл_Февраль[[#Headers],[Б]])</f>
        <v>0</v>
      </c>
      <c r="AO29" s="21">
        <f>COUNTIF(табл_Февраль[[#This Row],[1]:[  ]],табл_Февраль[[#Headers],[ПК]])</f>
        <v>0</v>
      </c>
      <c r="AP29" s="21">
        <f>COUNTIF(табл_Февраль[[#This Row],[1]:[  ]],табл_Февраль[[#Headers],[ОТ]])</f>
        <v>0</v>
      </c>
      <c r="AQ29" s="21">
        <f>COUNTIF(табл_Февраль[[#This Row],[1]:[  ]],табл_Февраль[[#Headers],[ДО]])</f>
        <v>0</v>
      </c>
      <c r="AR29" s="21">
        <f>COUNTIF(табл_Февраль[[#This Row],[1]:[  ]],табл_Февраль[[#Headers],[К]])</f>
        <v>15</v>
      </c>
      <c r="AS29" s="21">
        <f>COUNTIF(табл_Февраль[[#This Row],[1]:[  ]],табл_Февраль[[#Headers],[ПР]])</f>
        <v>0</v>
      </c>
      <c r="AT29" s="21">
        <f>COUNTIF(табл_Февраль[[#This Row],[1]:[  ]],табл_Февраль[[#Headers],[М]])</f>
        <v>0</v>
      </c>
      <c r="AU29" s="21">
        <f>COUNTIF(табл_Февраль[[#This Row],[1]:[  ]],табл_Февраль[[#Headers],[ВД]])</f>
        <v>0</v>
      </c>
      <c r="AV29" s="21">
        <f>COUNTIF(табл_Февраль[[#This Row],[1]:[  ]],табл_Февраль[[#Headers],[МО]])</f>
        <v>0</v>
      </c>
      <c r="AW29" s="110">
        <f t="shared" si="0"/>
        <v>31</v>
      </c>
    </row>
    <row r="30" spans="1:49" customFormat="1" ht="15" customHeight="1" x14ac:dyDescent="0.25">
      <c r="A30" s="141"/>
      <c r="B30" s="142"/>
      <c r="C30" s="121">
        <v>5.5</v>
      </c>
      <c r="D30" s="121">
        <v>11</v>
      </c>
      <c r="E30" s="121">
        <v>11</v>
      </c>
      <c r="F30" s="121">
        <v>11</v>
      </c>
      <c r="G30" s="121">
        <v>11</v>
      </c>
      <c r="H30" s="121">
        <v>11</v>
      </c>
      <c r="I30" s="121">
        <v>11</v>
      </c>
      <c r="J30" s="121">
        <v>11</v>
      </c>
      <c r="K30" s="121">
        <v>11</v>
      </c>
      <c r="L30" s="121">
        <v>11</v>
      </c>
      <c r="M30" s="121">
        <v>11</v>
      </c>
      <c r="N30" s="121">
        <v>11</v>
      </c>
      <c r="O30" s="121">
        <v>11</v>
      </c>
      <c r="P30" s="121">
        <v>11</v>
      </c>
      <c r="Q30" s="121">
        <v>11</v>
      </c>
      <c r="R30" s="121">
        <v>11</v>
      </c>
      <c r="S30" s="121">
        <v>11</v>
      </c>
      <c r="T30" s="121">
        <v>11</v>
      </c>
      <c r="U30" s="121">
        <v>11</v>
      </c>
      <c r="V30" s="121">
        <v>11</v>
      </c>
      <c r="W30" s="121">
        <v>11</v>
      </c>
      <c r="X30" s="121">
        <v>11</v>
      </c>
      <c r="Y30" s="121">
        <v>11</v>
      </c>
      <c r="Z30" s="121">
        <v>11</v>
      </c>
      <c r="AA30" s="121">
        <v>11</v>
      </c>
      <c r="AB30" s="121">
        <v>11</v>
      </c>
      <c r="AC30" s="121">
        <v>11</v>
      </c>
      <c r="AD30" s="121">
        <v>11</v>
      </c>
      <c r="AE30" s="121">
        <v>11</v>
      </c>
      <c r="AF30" s="121">
        <v>11</v>
      </c>
      <c r="AG30" s="121">
        <v>11</v>
      </c>
      <c r="AH30" s="116" t="s">
        <v>40</v>
      </c>
      <c r="AI30" s="117">
        <f ca="1">SUM(Февраль!$AJ30:$AV30)</f>
        <v>335.5</v>
      </c>
      <c r="AJ30" s="111">
        <f ca="1">SUMIF(C29:AG30,табл_Февраль[[#Headers],[ВМ]],табл_Февраль[#This Row])</f>
        <v>143</v>
      </c>
      <c r="AK30" s="22">
        <f ca="1">SUMIF(C29:AG30,табл_Февраль[[#Headers],[С]],табл_Февраль[#This Row])</f>
        <v>0</v>
      </c>
      <c r="AL30" s="22">
        <f ca="1">SUMIF(C29:AG30,табл_Февраль[[#Headers],[В]],табл_Февраль[#This Row])</f>
        <v>0</v>
      </c>
      <c r="AM30" s="22">
        <f ca="1">SUMIF(C29:AG30,табл_Февраль[[#Headers],[РВ]],табл_Февраль[#This Row])</f>
        <v>27.5</v>
      </c>
      <c r="AN30" s="22">
        <f ca="1">SUMIF(C29:AG30,табл_Февраль[[#Headers],[Б]],табл_Февраль[#This Row])</f>
        <v>0</v>
      </c>
      <c r="AO30" s="22">
        <f ca="1">SUMIF(C29:AG30,табл_Февраль[[#Headers],[ПК]],табл_Февраль[#This Row])</f>
        <v>0</v>
      </c>
      <c r="AP30" s="22">
        <f ca="1">SUMIF(C29:AG30,табл_Февраль[[#Headers],[ОТ]],табл_Февраль[#This Row])</f>
        <v>0</v>
      </c>
      <c r="AQ30" s="22">
        <f ca="1">SUMIF(C29:AG30,табл_Февраль[[#Headers],[ДО]],табл_Февраль[#This Row])</f>
        <v>0</v>
      </c>
      <c r="AR30" s="22">
        <f ca="1">SUMIF(C29:AG30,табл_Февраль[[#Headers],[К]],табл_Февраль[#This Row])</f>
        <v>165</v>
      </c>
      <c r="AS30" s="22">
        <f ca="1">SUMIF(C29:AG30,табл_Февраль[[#Headers],[ПР]],табл_Февраль[#This Row])</f>
        <v>0</v>
      </c>
      <c r="AT30" s="22">
        <f ca="1">SUMIF(C29:AG30,табл_Февраль[[#Headers],[М]],табл_Февраль[#This Row])</f>
        <v>0</v>
      </c>
      <c r="AU30" s="22">
        <f ca="1">SUMIF(C29:AG30,табл_Февраль[[#Headers],[ВД]],табл_Февраль[#This Row])</f>
        <v>0</v>
      </c>
      <c r="AV30" s="22">
        <f ca="1">SUMIF(C29:AG30,табл_Февраль[[#Headers],[МО]],табл_Февраль[#This Row])</f>
        <v>0</v>
      </c>
      <c r="AW30" s="110">
        <f t="shared" ca="1" si="0"/>
        <v>335.5</v>
      </c>
    </row>
    <row r="31" spans="1:49" customFormat="1" ht="15" customHeight="1" x14ac:dyDescent="0.25">
      <c r="A31" s="140" t="s">
        <v>181</v>
      </c>
      <c r="B31" s="143" t="e">
        <f>VLOOKUP(A31,#REF!,2,0)</f>
        <v>#REF!</v>
      </c>
      <c r="C31" s="121" t="s">
        <v>47</v>
      </c>
      <c r="D31" s="121" t="s">
        <v>47</v>
      </c>
      <c r="E31" s="121" t="s">
        <v>47</v>
      </c>
      <c r="F31" s="121" t="s">
        <v>47</v>
      </c>
      <c r="G31" s="121" t="s">
        <v>47</v>
      </c>
      <c r="H31" s="121" t="s">
        <v>47</v>
      </c>
      <c r="I31" s="121" t="s">
        <v>47</v>
      </c>
      <c r="J31" s="121" t="s">
        <v>47</v>
      </c>
      <c r="K31" s="121" t="s">
        <v>47</v>
      </c>
      <c r="L31" s="121" t="s">
        <v>47</v>
      </c>
      <c r="M31" s="121" t="s">
        <v>47</v>
      </c>
      <c r="N31" s="121" t="s">
        <v>47</v>
      </c>
      <c r="O31" s="121" t="s">
        <v>47</v>
      </c>
      <c r="P31" s="121" t="s">
        <v>47</v>
      </c>
      <c r="Q31" s="121" t="s">
        <v>47</v>
      </c>
      <c r="R31" s="121" t="s">
        <v>45</v>
      </c>
      <c r="S31" s="121" t="s">
        <v>45</v>
      </c>
      <c r="T31" s="121" t="s">
        <v>45</v>
      </c>
      <c r="U31" s="121" t="s">
        <v>45</v>
      </c>
      <c r="V31" s="121" t="s">
        <v>45</v>
      </c>
      <c r="W31" s="121" t="s">
        <v>45</v>
      </c>
      <c r="X31" s="121" t="s">
        <v>45</v>
      </c>
      <c r="Y31" s="121" t="s">
        <v>45</v>
      </c>
      <c r="Z31" s="121" t="s">
        <v>45</v>
      </c>
      <c r="AA31" s="121" t="s">
        <v>45</v>
      </c>
      <c r="AB31" s="121" t="s">
        <v>45</v>
      </c>
      <c r="AC31" s="121" t="s">
        <v>45</v>
      </c>
      <c r="AD31" s="121" t="s">
        <v>45</v>
      </c>
      <c r="AE31" s="121" t="s">
        <v>45</v>
      </c>
      <c r="AF31" s="121" t="s">
        <v>45</v>
      </c>
      <c r="AG31" s="121" t="s">
        <v>45</v>
      </c>
      <c r="AH31" s="118" t="s">
        <v>39</v>
      </c>
      <c r="AI31" s="115">
        <f>SUM(Февраль!$AJ31:$AV31)</f>
        <v>31</v>
      </c>
      <c r="AJ31" s="109">
        <f>COUNTIF(табл_Февраль[[#This Row],[1]:[  ]],табл_Февраль[[#Headers],[ВМ]])</f>
        <v>0</v>
      </c>
      <c r="AK31" s="21">
        <f>COUNTIF(табл_Февраль[[#This Row],[1]:[  ]],табл_Февраль[[#Headers],[С]])</f>
        <v>0</v>
      </c>
      <c r="AL31" s="21">
        <f>COUNTIF(табл_Февраль[[#This Row],[1]:[  ]],табл_Февраль[[#Headers],[В]])</f>
        <v>0</v>
      </c>
      <c r="AM31" s="21">
        <f>COUNTIF(табл_Февраль[[#This Row],[1]:[  ]],табл_Февраль[[#Headers],[РВ]])</f>
        <v>0</v>
      </c>
      <c r="AN31" s="21">
        <f>COUNTIF(табл_Февраль[[#This Row],[1]:[  ]],табл_Февраль[[#Headers],[Б]])</f>
        <v>0</v>
      </c>
      <c r="AO31" s="21">
        <f>COUNTIF(табл_Февраль[[#This Row],[1]:[  ]],табл_Февраль[[#Headers],[ПК]])</f>
        <v>0</v>
      </c>
      <c r="AP31" s="21">
        <f>COUNTIF(табл_Февраль[[#This Row],[1]:[  ]],табл_Февраль[[#Headers],[ОТ]])</f>
        <v>15</v>
      </c>
      <c r="AQ31" s="21">
        <f>COUNTIF(табл_Февраль[[#This Row],[1]:[  ]],табл_Февраль[[#Headers],[ДО]])</f>
        <v>0</v>
      </c>
      <c r="AR31" s="21">
        <f>COUNTIF(табл_Февраль[[#This Row],[1]:[  ]],табл_Февраль[[#Headers],[К]])</f>
        <v>16</v>
      </c>
      <c r="AS31" s="21">
        <f>COUNTIF(табл_Февраль[[#This Row],[1]:[  ]],табл_Февраль[[#Headers],[ПР]])</f>
        <v>0</v>
      </c>
      <c r="AT31" s="21">
        <f>COUNTIF(табл_Февраль[[#This Row],[1]:[  ]],табл_Февраль[[#Headers],[М]])</f>
        <v>0</v>
      </c>
      <c r="AU31" s="21">
        <f>COUNTIF(табл_Февраль[[#This Row],[1]:[  ]],табл_Февраль[[#Headers],[ВД]])</f>
        <v>0</v>
      </c>
      <c r="AV31" s="21">
        <f>COUNTIF(табл_Февраль[[#This Row],[1]:[  ]],табл_Февраль[[#Headers],[МО]])</f>
        <v>0</v>
      </c>
      <c r="AW31" s="110">
        <f t="shared" si="0"/>
        <v>31</v>
      </c>
    </row>
    <row r="32" spans="1:49" customFormat="1" ht="15" customHeight="1" x14ac:dyDescent="0.25">
      <c r="A32" s="141"/>
      <c r="B32" s="143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>
        <v>11</v>
      </c>
      <c r="S32" s="121">
        <v>11</v>
      </c>
      <c r="T32" s="121">
        <v>11</v>
      </c>
      <c r="U32" s="121">
        <v>11</v>
      </c>
      <c r="V32" s="121">
        <v>11</v>
      </c>
      <c r="W32" s="121">
        <v>11</v>
      </c>
      <c r="X32" s="121">
        <v>11</v>
      </c>
      <c r="Y32" s="121">
        <v>11</v>
      </c>
      <c r="Z32" s="121">
        <v>11</v>
      </c>
      <c r="AA32" s="121">
        <v>11</v>
      </c>
      <c r="AB32" s="121">
        <v>11</v>
      </c>
      <c r="AC32" s="121">
        <v>11</v>
      </c>
      <c r="AD32" s="121">
        <v>11</v>
      </c>
      <c r="AE32" s="121">
        <v>11</v>
      </c>
      <c r="AF32" s="121">
        <v>11</v>
      </c>
      <c r="AG32" s="121">
        <v>11</v>
      </c>
      <c r="AH32" s="116" t="s">
        <v>40</v>
      </c>
      <c r="AI32" s="117">
        <f ca="1">SUM(Февраль!$AJ32:$AV32)</f>
        <v>176</v>
      </c>
      <c r="AJ32" s="111">
        <f ca="1">SUMIF(C31:AG32,табл_Февраль[[#Headers],[ВМ]],табл_Февраль[#This Row])</f>
        <v>0</v>
      </c>
      <c r="AK32" s="22">
        <f ca="1">SUMIF(C31:AG32,табл_Февраль[[#Headers],[С]],табл_Февраль[#This Row])</f>
        <v>0</v>
      </c>
      <c r="AL32" s="22">
        <f ca="1">SUMIF(C31:AG32,табл_Февраль[[#Headers],[В]],табл_Февраль[#This Row])</f>
        <v>0</v>
      </c>
      <c r="AM32" s="22">
        <f ca="1">SUMIF(C31:AG32,табл_Февраль[[#Headers],[РВ]],табл_Февраль[#This Row])</f>
        <v>0</v>
      </c>
      <c r="AN32" s="22">
        <f ca="1">SUMIF(C31:AG32,табл_Февраль[[#Headers],[Б]],табл_Февраль[#This Row])</f>
        <v>0</v>
      </c>
      <c r="AO32" s="22">
        <f ca="1">SUMIF(C31:AG32,табл_Февраль[[#Headers],[ПК]],табл_Февраль[#This Row])</f>
        <v>0</v>
      </c>
      <c r="AP32" s="22">
        <f ca="1">SUMIF(C31:AG32,табл_Февраль[[#Headers],[ОТ]],табл_Февраль[#This Row])</f>
        <v>0</v>
      </c>
      <c r="AQ32" s="22">
        <f ca="1">SUMIF(C31:AG32,табл_Февраль[[#Headers],[ДО]],табл_Февраль[#This Row])</f>
        <v>0</v>
      </c>
      <c r="AR32" s="22">
        <f ca="1">SUMIF(C31:AG32,табл_Февраль[[#Headers],[К]],табл_Февраль[#This Row])</f>
        <v>176</v>
      </c>
      <c r="AS32" s="22">
        <f ca="1">SUMIF(C31:AG32,табл_Февраль[[#Headers],[ПР]],табл_Февраль[#This Row])</f>
        <v>0</v>
      </c>
      <c r="AT32" s="22">
        <f ca="1">SUMIF(C31:AG32,табл_Февраль[[#Headers],[М]],табл_Февраль[#This Row])</f>
        <v>0</v>
      </c>
      <c r="AU32" s="22">
        <f ca="1">SUMIF(C31:AG32,табл_Февраль[[#Headers],[ВД]],табл_Февраль[#This Row])</f>
        <v>0</v>
      </c>
      <c r="AV32" s="22">
        <f ca="1">SUMIF(C31:AG32,табл_Февраль[[#Headers],[МО]],табл_Февраль[#This Row])</f>
        <v>0</v>
      </c>
      <c r="AW32" s="110">
        <f t="shared" ca="1" si="0"/>
        <v>176</v>
      </c>
    </row>
    <row r="33" spans="1:49" customFormat="1" ht="15" customHeight="1" x14ac:dyDescent="0.25">
      <c r="A33" s="140" t="s">
        <v>182</v>
      </c>
      <c r="B33" s="142" t="e">
        <f>VLOOKUP(A33,#REF!,2,0)</f>
        <v>#REF!</v>
      </c>
      <c r="C33" s="121" t="s">
        <v>42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 t="s">
        <v>45</v>
      </c>
      <c r="S33" s="121" t="s">
        <v>45</v>
      </c>
      <c r="T33" s="121" t="s">
        <v>45</v>
      </c>
      <c r="U33" s="121" t="s">
        <v>45</v>
      </c>
      <c r="V33" s="121" t="s">
        <v>45</v>
      </c>
      <c r="W33" s="121" t="s">
        <v>45</v>
      </c>
      <c r="X33" s="121" t="s">
        <v>45</v>
      </c>
      <c r="Y33" s="121" t="s">
        <v>45</v>
      </c>
      <c r="Z33" s="121" t="s">
        <v>45</v>
      </c>
      <c r="AA33" s="121" t="s">
        <v>45</v>
      </c>
      <c r="AB33" s="121" t="s">
        <v>45</v>
      </c>
      <c r="AC33" s="121" t="s">
        <v>45</v>
      </c>
      <c r="AD33" s="121" t="s">
        <v>45</v>
      </c>
      <c r="AE33" s="121" t="s">
        <v>45</v>
      </c>
      <c r="AF33" s="121" t="s">
        <v>45</v>
      </c>
      <c r="AG33" s="121" t="s">
        <v>45</v>
      </c>
      <c r="AH33" s="118" t="s">
        <v>39</v>
      </c>
      <c r="AI33" s="115">
        <f>SUM(Февраль!$AJ33:$AV33)</f>
        <v>17</v>
      </c>
      <c r="AJ33" s="109">
        <f>COUNTIF(табл_Февраль[[#This Row],[1]:[  ]],табл_Февраль[[#Headers],[ВМ]])</f>
        <v>0</v>
      </c>
      <c r="AK33" s="21">
        <f>COUNTIF(табл_Февраль[[#This Row],[1]:[  ]],табл_Февраль[[#Headers],[С]])</f>
        <v>0</v>
      </c>
      <c r="AL33" s="21">
        <f>COUNTIF(табл_Февраль[[#This Row],[1]:[  ]],табл_Февраль[[#Headers],[В]])</f>
        <v>0</v>
      </c>
      <c r="AM33" s="21">
        <f>COUNTIF(табл_Февраль[[#This Row],[1]:[  ]],табл_Февраль[[#Headers],[РВ]])</f>
        <v>1</v>
      </c>
      <c r="AN33" s="21">
        <f>COUNTIF(табл_Февраль[[#This Row],[1]:[  ]],табл_Февраль[[#Headers],[Б]])</f>
        <v>0</v>
      </c>
      <c r="AO33" s="21">
        <f>COUNTIF(табл_Февраль[[#This Row],[1]:[  ]],табл_Февраль[[#Headers],[ПК]])</f>
        <v>0</v>
      </c>
      <c r="AP33" s="21">
        <f>COUNTIF(табл_Февраль[[#This Row],[1]:[  ]],табл_Февраль[[#Headers],[ОТ]])</f>
        <v>0</v>
      </c>
      <c r="AQ33" s="21">
        <f>COUNTIF(табл_Февраль[[#This Row],[1]:[  ]],табл_Февраль[[#Headers],[ДО]])</f>
        <v>0</v>
      </c>
      <c r="AR33" s="21">
        <f>COUNTIF(табл_Февраль[[#This Row],[1]:[  ]],табл_Февраль[[#Headers],[К]])</f>
        <v>16</v>
      </c>
      <c r="AS33" s="21">
        <f>COUNTIF(табл_Февраль[[#This Row],[1]:[  ]],табл_Февраль[[#Headers],[ПР]])</f>
        <v>0</v>
      </c>
      <c r="AT33" s="21">
        <f>COUNTIF(табл_Февраль[[#This Row],[1]:[  ]],табл_Февраль[[#Headers],[М]])</f>
        <v>0</v>
      </c>
      <c r="AU33" s="21">
        <f>COUNTIF(табл_Февраль[[#This Row],[1]:[  ]],табл_Февраль[[#Headers],[ВД]])</f>
        <v>0</v>
      </c>
      <c r="AV33" s="21">
        <f>COUNTIF(табл_Февраль[[#This Row],[1]:[  ]],табл_Февраль[[#Headers],[МО]])</f>
        <v>0</v>
      </c>
      <c r="AW33" s="110">
        <f t="shared" si="0"/>
        <v>17</v>
      </c>
    </row>
    <row r="34" spans="1:49" customFormat="1" ht="15" customHeight="1" x14ac:dyDescent="0.25">
      <c r="A34" s="141"/>
      <c r="B34" s="142"/>
      <c r="C34" s="121">
        <v>5.5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>
        <v>11</v>
      </c>
      <c r="S34" s="121">
        <v>11</v>
      </c>
      <c r="T34" s="121">
        <v>11</v>
      </c>
      <c r="U34" s="121">
        <v>11</v>
      </c>
      <c r="V34" s="121">
        <v>11</v>
      </c>
      <c r="W34" s="121">
        <v>11</v>
      </c>
      <c r="X34" s="121">
        <v>11</v>
      </c>
      <c r="Y34" s="121">
        <v>11</v>
      </c>
      <c r="Z34" s="121">
        <v>11</v>
      </c>
      <c r="AA34" s="121">
        <v>11</v>
      </c>
      <c r="AB34" s="121">
        <v>11</v>
      </c>
      <c r="AC34" s="121">
        <v>11</v>
      </c>
      <c r="AD34" s="121">
        <v>11</v>
      </c>
      <c r="AE34" s="121">
        <v>11</v>
      </c>
      <c r="AF34" s="121">
        <v>11</v>
      </c>
      <c r="AG34" s="121">
        <v>11</v>
      </c>
      <c r="AH34" s="116" t="s">
        <v>40</v>
      </c>
      <c r="AI34" s="117">
        <f ca="1">SUM(Февраль!$AJ34:$AV34)</f>
        <v>181.5</v>
      </c>
      <c r="AJ34" s="111">
        <f ca="1">SUMIF(C33:AG34,табл_Февраль[[#Headers],[ВМ]],табл_Февраль[#This Row])</f>
        <v>0</v>
      </c>
      <c r="AK34" s="22">
        <f ca="1">SUMIF(C33:AG34,табл_Февраль[[#Headers],[С]],табл_Февраль[#This Row])</f>
        <v>0</v>
      </c>
      <c r="AL34" s="22">
        <f ca="1">SUMIF(C33:AG34,табл_Февраль[[#Headers],[В]],табл_Февраль[#This Row])</f>
        <v>0</v>
      </c>
      <c r="AM34" s="22">
        <f ca="1">SUMIF(C33:AG34,табл_Февраль[[#Headers],[РВ]],табл_Февраль[#This Row])</f>
        <v>5.5</v>
      </c>
      <c r="AN34" s="22">
        <f ca="1">SUMIF(C33:AG34,табл_Февраль[[#Headers],[Б]],табл_Февраль[#This Row])</f>
        <v>0</v>
      </c>
      <c r="AO34" s="22">
        <f ca="1">SUMIF(C33:AG34,табл_Февраль[[#Headers],[ПК]],табл_Февраль[#This Row])</f>
        <v>0</v>
      </c>
      <c r="AP34" s="22">
        <f ca="1">SUMIF(C33:AG34,табл_Февраль[[#Headers],[ОТ]],табл_Февраль[#This Row])</f>
        <v>0</v>
      </c>
      <c r="AQ34" s="22">
        <f ca="1">SUMIF(C33:AG34,табл_Февраль[[#Headers],[ДО]],табл_Февраль[#This Row])</f>
        <v>0</v>
      </c>
      <c r="AR34" s="22">
        <f ca="1">SUMIF(C33:AG34,табл_Февраль[[#Headers],[К]],табл_Февраль[#This Row])</f>
        <v>176</v>
      </c>
      <c r="AS34" s="22">
        <f ca="1">SUMIF(C33:AG34,табл_Февраль[[#Headers],[ПР]],табл_Февраль[#This Row])</f>
        <v>0</v>
      </c>
      <c r="AT34" s="22">
        <f ca="1">SUMIF(C33:AG34,табл_Февраль[[#Headers],[М]],табл_Февраль[#This Row])</f>
        <v>0</v>
      </c>
      <c r="AU34" s="22">
        <f ca="1">SUMIF(C33:AG34,табл_Февраль[[#Headers],[ВД]],табл_Февраль[#This Row])</f>
        <v>0</v>
      </c>
      <c r="AV34" s="22">
        <f ca="1">SUMIF(C33:AG34,табл_Февраль[[#Headers],[МО]],табл_Февраль[#This Row])</f>
        <v>0</v>
      </c>
      <c r="AW34" s="110">
        <f t="shared" ca="1" si="0"/>
        <v>181.5</v>
      </c>
    </row>
    <row r="35" spans="1:49" customFormat="1" ht="15" customHeight="1" x14ac:dyDescent="0.25">
      <c r="A35" s="140" t="s">
        <v>183</v>
      </c>
      <c r="B35" s="143" t="e">
        <f>VLOOKUP(A35,#REF!,2,0)</f>
        <v>#REF!</v>
      </c>
      <c r="C35" s="121" t="s">
        <v>42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 t="s">
        <v>45</v>
      </c>
      <c r="S35" s="121" t="s">
        <v>45</v>
      </c>
      <c r="T35" s="121" t="s">
        <v>45</v>
      </c>
      <c r="U35" s="121" t="s">
        <v>45</v>
      </c>
      <c r="V35" s="121" t="s">
        <v>45</v>
      </c>
      <c r="W35" s="121" t="s">
        <v>45</v>
      </c>
      <c r="X35" s="121" t="s">
        <v>45</v>
      </c>
      <c r="Y35" s="121" t="s">
        <v>45</v>
      </c>
      <c r="Z35" s="121" t="s">
        <v>45</v>
      </c>
      <c r="AA35" s="121" t="s">
        <v>45</v>
      </c>
      <c r="AB35" s="121" t="s">
        <v>45</v>
      </c>
      <c r="AC35" s="121" t="s">
        <v>45</v>
      </c>
      <c r="AD35" s="121" t="s">
        <v>45</v>
      </c>
      <c r="AE35" s="121" t="s">
        <v>45</v>
      </c>
      <c r="AF35" s="121" t="s">
        <v>45</v>
      </c>
      <c r="AG35" s="121" t="s">
        <v>45</v>
      </c>
      <c r="AH35" s="118" t="s">
        <v>39</v>
      </c>
      <c r="AI35" s="115">
        <f>SUM(Февраль!$AJ35:$AV35)</f>
        <v>17</v>
      </c>
      <c r="AJ35" s="109">
        <f>COUNTIF(табл_Февраль[[#This Row],[1]:[  ]],табл_Февраль[[#Headers],[ВМ]])</f>
        <v>0</v>
      </c>
      <c r="AK35" s="21">
        <f>COUNTIF(табл_Февраль[[#This Row],[1]:[  ]],табл_Февраль[[#Headers],[С]])</f>
        <v>0</v>
      </c>
      <c r="AL35" s="21">
        <f>COUNTIF(табл_Февраль[[#This Row],[1]:[  ]],табл_Февраль[[#Headers],[В]])</f>
        <v>0</v>
      </c>
      <c r="AM35" s="21">
        <f>COUNTIF(табл_Февраль[[#This Row],[1]:[  ]],табл_Февраль[[#Headers],[РВ]])</f>
        <v>1</v>
      </c>
      <c r="AN35" s="21">
        <f>COUNTIF(табл_Февраль[[#This Row],[1]:[  ]],табл_Февраль[[#Headers],[Б]])</f>
        <v>0</v>
      </c>
      <c r="AO35" s="21">
        <f>COUNTIF(табл_Февраль[[#This Row],[1]:[  ]],табл_Февраль[[#Headers],[ПК]])</f>
        <v>0</v>
      </c>
      <c r="AP35" s="21">
        <f>COUNTIF(табл_Февраль[[#This Row],[1]:[  ]],табл_Февраль[[#Headers],[ОТ]])</f>
        <v>0</v>
      </c>
      <c r="AQ35" s="21">
        <f>COUNTIF(табл_Февраль[[#This Row],[1]:[  ]],табл_Февраль[[#Headers],[ДО]])</f>
        <v>0</v>
      </c>
      <c r="AR35" s="21">
        <f>COUNTIF(табл_Февраль[[#This Row],[1]:[  ]],табл_Февраль[[#Headers],[К]])</f>
        <v>16</v>
      </c>
      <c r="AS35" s="21">
        <f>COUNTIF(табл_Февраль[[#This Row],[1]:[  ]],табл_Февраль[[#Headers],[ПР]])</f>
        <v>0</v>
      </c>
      <c r="AT35" s="21">
        <f>COUNTIF(табл_Февраль[[#This Row],[1]:[  ]],табл_Февраль[[#Headers],[М]])</f>
        <v>0</v>
      </c>
      <c r="AU35" s="21">
        <f>COUNTIF(табл_Февраль[[#This Row],[1]:[  ]],табл_Февраль[[#Headers],[ВД]])</f>
        <v>0</v>
      </c>
      <c r="AV35" s="21">
        <f>COUNTIF(табл_Февраль[[#This Row],[1]:[  ]],табл_Февраль[[#Headers],[МО]])</f>
        <v>0</v>
      </c>
      <c r="AW35" s="110">
        <f t="shared" si="0"/>
        <v>17</v>
      </c>
    </row>
    <row r="36" spans="1:49" customFormat="1" ht="15" customHeight="1" x14ac:dyDescent="0.25">
      <c r="A36" s="141"/>
      <c r="B36" s="143"/>
      <c r="C36" s="121">
        <v>5.5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>
        <v>11</v>
      </c>
      <c r="S36" s="121">
        <v>11</v>
      </c>
      <c r="T36" s="121">
        <v>11</v>
      </c>
      <c r="U36" s="121">
        <v>11</v>
      </c>
      <c r="V36" s="121">
        <v>11</v>
      </c>
      <c r="W36" s="121">
        <v>11</v>
      </c>
      <c r="X36" s="121">
        <v>11</v>
      </c>
      <c r="Y36" s="121">
        <v>11</v>
      </c>
      <c r="Z36" s="121">
        <v>11</v>
      </c>
      <c r="AA36" s="121">
        <v>11</v>
      </c>
      <c r="AB36" s="121">
        <v>11</v>
      </c>
      <c r="AC36" s="121">
        <v>11</v>
      </c>
      <c r="AD36" s="121">
        <v>11</v>
      </c>
      <c r="AE36" s="121">
        <v>11</v>
      </c>
      <c r="AF36" s="121">
        <v>11</v>
      </c>
      <c r="AG36" s="121">
        <v>11</v>
      </c>
      <c r="AH36" s="116" t="s">
        <v>40</v>
      </c>
      <c r="AI36" s="117">
        <f ca="1">SUM(Февраль!$AJ36:$AV36)</f>
        <v>181.5</v>
      </c>
      <c r="AJ36" s="111">
        <f ca="1">SUMIF(C35:AG36,табл_Февраль[[#Headers],[ВМ]],табл_Февраль[#This Row])</f>
        <v>0</v>
      </c>
      <c r="AK36" s="22">
        <f ca="1">SUMIF(C35:AG36,табл_Февраль[[#Headers],[С]],табл_Февраль[#This Row])</f>
        <v>0</v>
      </c>
      <c r="AL36" s="22">
        <f ca="1">SUMIF(C35:AG36,табл_Февраль[[#Headers],[В]],табл_Февраль[#This Row])</f>
        <v>0</v>
      </c>
      <c r="AM36" s="22">
        <f ca="1">SUMIF(C35:AG36,табл_Февраль[[#Headers],[РВ]],табл_Февраль[#This Row])</f>
        <v>5.5</v>
      </c>
      <c r="AN36" s="22">
        <f ca="1">SUMIF(C35:AG36,табл_Февраль[[#Headers],[Б]],табл_Февраль[#This Row])</f>
        <v>0</v>
      </c>
      <c r="AO36" s="22">
        <f ca="1">SUMIF(C35:AG36,табл_Февраль[[#Headers],[ПК]],табл_Февраль[#This Row])</f>
        <v>0</v>
      </c>
      <c r="AP36" s="22">
        <f ca="1">SUMIF(C35:AG36,табл_Февраль[[#Headers],[ОТ]],табл_Февраль[#This Row])</f>
        <v>0</v>
      </c>
      <c r="AQ36" s="22">
        <f ca="1">SUMIF(C35:AG36,табл_Февраль[[#Headers],[ДО]],табл_Февраль[#This Row])</f>
        <v>0</v>
      </c>
      <c r="AR36" s="22">
        <f ca="1">SUMIF(C35:AG36,табл_Февраль[[#Headers],[К]],табл_Февраль[#This Row])</f>
        <v>176</v>
      </c>
      <c r="AS36" s="22">
        <f ca="1">SUMIF(C35:AG36,табл_Февраль[[#Headers],[ПР]],табл_Февраль[#This Row])</f>
        <v>0</v>
      </c>
      <c r="AT36" s="22">
        <f ca="1">SUMIF(C35:AG36,табл_Февраль[[#Headers],[М]],табл_Февраль[#This Row])</f>
        <v>0</v>
      </c>
      <c r="AU36" s="22">
        <f ca="1">SUMIF(C35:AG36,табл_Февраль[[#Headers],[ВД]],табл_Февраль[#This Row])</f>
        <v>0</v>
      </c>
      <c r="AV36" s="22">
        <f ca="1">SUMIF(C35:AG36,табл_Февраль[[#Headers],[МО]],табл_Февраль[#This Row])</f>
        <v>0</v>
      </c>
      <c r="AW36" s="110">
        <f t="shared" ca="1" si="0"/>
        <v>181.5</v>
      </c>
    </row>
    <row r="37" spans="1:49" customFormat="1" ht="15" customHeight="1" x14ac:dyDescent="0.25">
      <c r="A37" s="140" t="s">
        <v>184</v>
      </c>
      <c r="B37" s="142" t="e">
        <f>VLOOKUP(A37,#REF!,2,0)</f>
        <v>#REF!</v>
      </c>
      <c r="C37" s="121" t="s">
        <v>47</v>
      </c>
      <c r="D37" s="121" t="s">
        <v>47</v>
      </c>
      <c r="E37" s="121" t="s">
        <v>47</v>
      </c>
      <c r="F37" s="121" t="s">
        <v>47</v>
      </c>
      <c r="G37" s="121" t="s">
        <v>47</v>
      </c>
      <c r="H37" s="121" t="s">
        <v>47</v>
      </c>
      <c r="I37" s="121" t="s">
        <v>47</v>
      </c>
      <c r="J37" s="121" t="s">
        <v>47</v>
      </c>
      <c r="K37" s="121" t="s">
        <v>47</v>
      </c>
      <c r="L37" s="121" t="s">
        <v>47</v>
      </c>
      <c r="M37" s="121" t="s">
        <v>47</v>
      </c>
      <c r="N37" s="121" t="s">
        <v>47</v>
      </c>
      <c r="O37" s="121" t="s">
        <v>47</v>
      </c>
      <c r="P37" s="121" t="s">
        <v>47</v>
      </c>
      <c r="Q37" s="121" t="s">
        <v>47</v>
      </c>
      <c r="R37" s="121" t="s">
        <v>45</v>
      </c>
      <c r="S37" s="121" t="s">
        <v>45</v>
      </c>
      <c r="T37" s="121" t="s">
        <v>45</v>
      </c>
      <c r="U37" s="121" t="s">
        <v>45</v>
      </c>
      <c r="V37" s="121" t="s">
        <v>45</v>
      </c>
      <c r="W37" s="121" t="s">
        <v>45</v>
      </c>
      <c r="X37" s="121" t="s">
        <v>45</v>
      </c>
      <c r="Y37" s="121" t="s">
        <v>45</v>
      </c>
      <c r="Z37" s="121" t="s">
        <v>45</v>
      </c>
      <c r="AA37" s="121" t="s">
        <v>45</v>
      </c>
      <c r="AB37" s="121" t="s">
        <v>45</v>
      </c>
      <c r="AC37" s="121" t="s">
        <v>45</v>
      </c>
      <c r="AD37" s="121" t="s">
        <v>45</v>
      </c>
      <c r="AE37" s="121" t="s">
        <v>45</v>
      </c>
      <c r="AF37" s="121" t="s">
        <v>45</v>
      </c>
      <c r="AG37" s="121" t="s">
        <v>45</v>
      </c>
      <c r="AH37" s="118" t="s">
        <v>39</v>
      </c>
      <c r="AI37" s="115">
        <f>SUM(Февраль!$AJ37:$AV37)</f>
        <v>31</v>
      </c>
      <c r="AJ37" s="109">
        <f>COUNTIF(табл_Февраль[[#This Row],[1]:[  ]],табл_Февраль[[#Headers],[ВМ]])</f>
        <v>0</v>
      </c>
      <c r="AK37" s="21">
        <f>COUNTIF(табл_Февраль[[#This Row],[1]:[  ]],табл_Февраль[[#Headers],[С]])</f>
        <v>0</v>
      </c>
      <c r="AL37" s="21">
        <f>COUNTIF(табл_Февраль[[#This Row],[1]:[  ]],табл_Февраль[[#Headers],[В]])</f>
        <v>0</v>
      </c>
      <c r="AM37" s="21">
        <f>COUNTIF(табл_Февраль[[#This Row],[1]:[  ]],табл_Февраль[[#Headers],[РВ]])</f>
        <v>0</v>
      </c>
      <c r="AN37" s="21">
        <f>COUNTIF(табл_Февраль[[#This Row],[1]:[  ]],табл_Февраль[[#Headers],[Б]])</f>
        <v>0</v>
      </c>
      <c r="AO37" s="21">
        <f>COUNTIF(табл_Февраль[[#This Row],[1]:[  ]],табл_Февраль[[#Headers],[ПК]])</f>
        <v>0</v>
      </c>
      <c r="AP37" s="21">
        <f>COUNTIF(табл_Февраль[[#This Row],[1]:[  ]],табл_Февраль[[#Headers],[ОТ]])</f>
        <v>15</v>
      </c>
      <c r="AQ37" s="21">
        <f>COUNTIF(табл_Февраль[[#This Row],[1]:[  ]],табл_Февраль[[#Headers],[ДО]])</f>
        <v>0</v>
      </c>
      <c r="AR37" s="21">
        <f>COUNTIF(табл_Февраль[[#This Row],[1]:[  ]],табл_Февраль[[#Headers],[К]])</f>
        <v>16</v>
      </c>
      <c r="AS37" s="21">
        <f>COUNTIF(табл_Февраль[[#This Row],[1]:[  ]],табл_Февраль[[#Headers],[ПР]])</f>
        <v>0</v>
      </c>
      <c r="AT37" s="21">
        <f>COUNTIF(табл_Февраль[[#This Row],[1]:[  ]],табл_Февраль[[#Headers],[М]])</f>
        <v>0</v>
      </c>
      <c r="AU37" s="21">
        <f>COUNTIF(табл_Февраль[[#This Row],[1]:[  ]],табл_Февраль[[#Headers],[ВД]])</f>
        <v>0</v>
      </c>
      <c r="AV37" s="21">
        <f>COUNTIF(табл_Февраль[[#This Row],[1]:[  ]],табл_Февраль[[#Headers],[МО]])</f>
        <v>0</v>
      </c>
      <c r="AW37" s="110">
        <f t="shared" si="0"/>
        <v>31</v>
      </c>
    </row>
    <row r="38" spans="1:49" customFormat="1" ht="15" customHeight="1" x14ac:dyDescent="0.25">
      <c r="A38" s="141"/>
      <c r="B38" s="142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>
        <v>11</v>
      </c>
      <c r="S38" s="121">
        <v>11</v>
      </c>
      <c r="T38" s="121">
        <v>11</v>
      </c>
      <c r="U38" s="121">
        <v>11</v>
      </c>
      <c r="V38" s="121">
        <v>11</v>
      </c>
      <c r="W38" s="121">
        <v>11</v>
      </c>
      <c r="X38" s="121">
        <v>11</v>
      </c>
      <c r="Y38" s="121">
        <v>11</v>
      </c>
      <c r="Z38" s="121">
        <v>11</v>
      </c>
      <c r="AA38" s="121">
        <v>11</v>
      </c>
      <c r="AB38" s="121">
        <v>11</v>
      </c>
      <c r="AC38" s="121">
        <v>11</v>
      </c>
      <c r="AD38" s="121">
        <v>11</v>
      </c>
      <c r="AE38" s="121">
        <v>11</v>
      </c>
      <c r="AF38" s="121">
        <v>11</v>
      </c>
      <c r="AG38" s="121">
        <v>11</v>
      </c>
      <c r="AH38" s="116" t="s">
        <v>40</v>
      </c>
      <c r="AI38" s="117">
        <f ca="1">SUM(Февраль!$AJ38:$AV38)</f>
        <v>176</v>
      </c>
      <c r="AJ38" s="111">
        <f ca="1">SUMIF(C37:AG38,табл_Февраль[[#Headers],[ВМ]],табл_Февраль[#This Row])</f>
        <v>0</v>
      </c>
      <c r="AK38" s="22">
        <f ca="1">SUMIF(C37:AG38,табл_Февраль[[#Headers],[С]],табл_Февраль[#This Row])</f>
        <v>0</v>
      </c>
      <c r="AL38" s="22">
        <f ca="1">SUMIF(C37:AG38,табл_Февраль[[#Headers],[В]],табл_Февраль[#This Row])</f>
        <v>0</v>
      </c>
      <c r="AM38" s="22">
        <f ca="1">SUMIF(C37:AG38,табл_Февраль[[#Headers],[РВ]],табл_Февраль[#This Row])</f>
        <v>0</v>
      </c>
      <c r="AN38" s="22">
        <f ca="1">SUMIF(C37:AG38,табл_Февраль[[#Headers],[Б]],табл_Февраль[#This Row])</f>
        <v>0</v>
      </c>
      <c r="AO38" s="22">
        <f ca="1">SUMIF(C37:AG38,табл_Февраль[[#Headers],[ПК]],табл_Февраль[#This Row])</f>
        <v>0</v>
      </c>
      <c r="AP38" s="22">
        <f ca="1">SUMIF(C37:AG38,табл_Февраль[[#Headers],[ОТ]],табл_Февраль[#This Row])</f>
        <v>0</v>
      </c>
      <c r="AQ38" s="22">
        <f ca="1">SUMIF(C37:AG38,табл_Февраль[[#Headers],[ДО]],табл_Февраль[#This Row])</f>
        <v>0</v>
      </c>
      <c r="AR38" s="22">
        <f ca="1">SUMIF(C37:AG38,табл_Февраль[[#Headers],[К]],табл_Февраль[#This Row])</f>
        <v>176</v>
      </c>
      <c r="AS38" s="22">
        <f ca="1">SUMIF(C37:AG38,табл_Февраль[[#Headers],[ПР]],табл_Февраль[#This Row])</f>
        <v>0</v>
      </c>
      <c r="AT38" s="22">
        <f ca="1">SUMIF(C37:AG38,табл_Февраль[[#Headers],[М]],табл_Февраль[#This Row])</f>
        <v>0</v>
      </c>
      <c r="AU38" s="22">
        <f ca="1">SUMIF(C37:AG38,табл_Февраль[[#Headers],[ВД]],табл_Февраль[#This Row])</f>
        <v>0</v>
      </c>
      <c r="AV38" s="22">
        <f ca="1">SUMIF(C37:AG38,табл_Февраль[[#Headers],[МО]],табл_Февраль[#This Row])</f>
        <v>0</v>
      </c>
      <c r="AW38" s="110">
        <f t="shared" ca="1" si="0"/>
        <v>176</v>
      </c>
    </row>
    <row r="39" spans="1:49" customFormat="1" ht="15" customHeight="1" x14ac:dyDescent="0.25">
      <c r="A39" s="140" t="s">
        <v>185</v>
      </c>
      <c r="B39" s="143" t="e">
        <f>VLOOKUP(A39,#REF!,2,0)</f>
        <v>#REF!</v>
      </c>
      <c r="C39" s="121" t="s">
        <v>42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 t="s">
        <v>45</v>
      </c>
      <c r="S39" s="121" t="s">
        <v>45</v>
      </c>
      <c r="T39" s="121" t="s">
        <v>45</v>
      </c>
      <c r="U39" s="121" t="s">
        <v>45</v>
      </c>
      <c r="V39" s="121" t="s">
        <v>45</v>
      </c>
      <c r="W39" s="121" t="s">
        <v>45</v>
      </c>
      <c r="X39" s="121" t="s">
        <v>45</v>
      </c>
      <c r="Y39" s="121" t="s">
        <v>45</v>
      </c>
      <c r="Z39" s="121" t="s">
        <v>45</v>
      </c>
      <c r="AA39" s="121" t="s">
        <v>45</v>
      </c>
      <c r="AB39" s="121" t="s">
        <v>45</v>
      </c>
      <c r="AC39" s="121" t="s">
        <v>45</v>
      </c>
      <c r="AD39" s="121" t="s">
        <v>45</v>
      </c>
      <c r="AE39" s="121" t="s">
        <v>45</v>
      </c>
      <c r="AF39" s="121" t="s">
        <v>45</v>
      </c>
      <c r="AG39" s="121" t="s">
        <v>45</v>
      </c>
      <c r="AH39" s="118" t="s">
        <v>39</v>
      </c>
      <c r="AI39" s="115">
        <f>SUM(Февраль!$AJ39:$AV39)</f>
        <v>17</v>
      </c>
      <c r="AJ39" s="109">
        <f>COUNTIF(табл_Февраль[[#This Row],[1]:[  ]],табл_Февраль[[#Headers],[ВМ]])</f>
        <v>0</v>
      </c>
      <c r="AK39" s="21">
        <f>COUNTIF(табл_Февраль[[#This Row],[1]:[  ]],табл_Февраль[[#Headers],[С]])</f>
        <v>0</v>
      </c>
      <c r="AL39" s="21">
        <f>COUNTIF(табл_Февраль[[#This Row],[1]:[  ]],табл_Февраль[[#Headers],[В]])</f>
        <v>0</v>
      </c>
      <c r="AM39" s="21">
        <f>COUNTIF(табл_Февраль[[#This Row],[1]:[  ]],табл_Февраль[[#Headers],[РВ]])</f>
        <v>1</v>
      </c>
      <c r="AN39" s="21">
        <f>COUNTIF(табл_Февраль[[#This Row],[1]:[  ]],табл_Февраль[[#Headers],[Б]])</f>
        <v>0</v>
      </c>
      <c r="AO39" s="21">
        <f>COUNTIF(табл_Февраль[[#This Row],[1]:[  ]],табл_Февраль[[#Headers],[ПК]])</f>
        <v>0</v>
      </c>
      <c r="AP39" s="21">
        <f>COUNTIF(табл_Февраль[[#This Row],[1]:[  ]],табл_Февраль[[#Headers],[ОТ]])</f>
        <v>0</v>
      </c>
      <c r="AQ39" s="21">
        <f>COUNTIF(табл_Февраль[[#This Row],[1]:[  ]],табл_Февраль[[#Headers],[ДО]])</f>
        <v>0</v>
      </c>
      <c r="AR39" s="21">
        <f>COUNTIF(табл_Февраль[[#This Row],[1]:[  ]],табл_Февраль[[#Headers],[К]])</f>
        <v>16</v>
      </c>
      <c r="AS39" s="21">
        <f>COUNTIF(табл_Февраль[[#This Row],[1]:[  ]],табл_Февраль[[#Headers],[ПР]])</f>
        <v>0</v>
      </c>
      <c r="AT39" s="21">
        <f>COUNTIF(табл_Февраль[[#This Row],[1]:[  ]],табл_Февраль[[#Headers],[М]])</f>
        <v>0</v>
      </c>
      <c r="AU39" s="21">
        <f>COUNTIF(табл_Февраль[[#This Row],[1]:[  ]],табл_Февраль[[#Headers],[ВД]])</f>
        <v>0</v>
      </c>
      <c r="AV39" s="21">
        <f>COUNTIF(табл_Февраль[[#This Row],[1]:[  ]],табл_Февраль[[#Headers],[МО]])</f>
        <v>0</v>
      </c>
      <c r="AW39" s="110">
        <f t="shared" si="0"/>
        <v>17</v>
      </c>
    </row>
    <row r="40" spans="1:49" customFormat="1" ht="15" customHeight="1" x14ac:dyDescent="0.25">
      <c r="A40" s="141"/>
      <c r="B40" s="143"/>
      <c r="C40" s="121">
        <v>5.5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>
        <v>11</v>
      </c>
      <c r="S40" s="121">
        <v>11</v>
      </c>
      <c r="T40" s="121">
        <v>11</v>
      </c>
      <c r="U40" s="121">
        <v>11</v>
      </c>
      <c r="V40" s="121">
        <v>11</v>
      </c>
      <c r="W40" s="121">
        <v>11</v>
      </c>
      <c r="X40" s="121">
        <v>11</v>
      </c>
      <c r="Y40" s="121">
        <v>11</v>
      </c>
      <c r="Z40" s="121">
        <v>11</v>
      </c>
      <c r="AA40" s="121">
        <v>11</v>
      </c>
      <c r="AB40" s="121">
        <v>11</v>
      </c>
      <c r="AC40" s="121">
        <v>11</v>
      </c>
      <c r="AD40" s="121">
        <v>11</v>
      </c>
      <c r="AE40" s="121">
        <v>11</v>
      </c>
      <c r="AF40" s="121">
        <v>11</v>
      </c>
      <c r="AG40" s="121">
        <v>11</v>
      </c>
      <c r="AH40" s="116" t="s">
        <v>40</v>
      </c>
      <c r="AI40" s="117">
        <f ca="1">SUM(Февраль!$AJ40:$AV40)</f>
        <v>181.5</v>
      </c>
      <c r="AJ40" s="111">
        <f ca="1">SUMIF(C39:AG40,табл_Февраль[[#Headers],[ВМ]],табл_Февраль[#This Row])</f>
        <v>0</v>
      </c>
      <c r="AK40" s="22">
        <f ca="1">SUMIF(C39:AG40,табл_Февраль[[#Headers],[С]],табл_Февраль[#This Row])</f>
        <v>0</v>
      </c>
      <c r="AL40" s="22">
        <f ca="1">SUMIF(C39:AG40,табл_Февраль[[#Headers],[В]],табл_Февраль[#This Row])</f>
        <v>0</v>
      </c>
      <c r="AM40" s="22">
        <f ca="1">SUMIF(C39:AG40,табл_Февраль[[#Headers],[РВ]],табл_Февраль[#This Row])</f>
        <v>5.5</v>
      </c>
      <c r="AN40" s="22">
        <f ca="1">SUMIF(C39:AG40,табл_Февраль[[#Headers],[Б]],табл_Февраль[#This Row])</f>
        <v>0</v>
      </c>
      <c r="AO40" s="22">
        <f ca="1">SUMIF(C39:AG40,табл_Февраль[[#Headers],[ПК]],табл_Февраль[#This Row])</f>
        <v>0</v>
      </c>
      <c r="AP40" s="22">
        <f ca="1">SUMIF(C39:AG40,табл_Февраль[[#Headers],[ОТ]],табл_Февраль[#This Row])</f>
        <v>0</v>
      </c>
      <c r="AQ40" s="22">
        <f ca="1">SUMIF(C39:AG40,табл_Февраль[[#Headers],[ДО]],табл_Февраль[#This Row])</f>
        <v>0</v>
      </c>
      <c r="AR40" s="22">
        <f ca="1">SUMIF(C39:AG40,табл_Февраль[[#Headers],[К]],табл_Февраль[#This Row])</f>
        <v>176</v>
      </c>
      <c r="AS40" s="22">
        <f ca="1">SUMIF(C39:AG40,табл_Февраль[[#Headers],[ПР]],табл_Февраль[#This Row])</f>
        <v>0</v>
      </c>
      <c r="AT40" s="22">
        <f ca="1">SUMIF(C39:AG40,табл_Февраль[[#Headers],[М]],табл_Февраль[#This Row])</f>
        <v>0</v>
      </c>
      <c r="AU40" s="22">
        <f ca="1">SUMIF(C39:AG40,табл_Февраль[[#Headers],[ВД]],табл_Февраль[#This Row])</f>
        <v>0</v>
      </c>
      <c r="AV40" s="22">
        <f ca="1">SUMIF(C39:AG40,табл_Февраль[[#Headers],[МО]],табл_Февраль[#This Row])</f>
        <v>0</v>
      </c>
      <c r="AW40" s="110">
        <f t="shared" ca="1" si="0"/>
        <v>181.5</v>
      </c>
    </row>
    <row r="41" spans="1:49" customFormat="1" ht="15" customHeight="1" x14ac:dyDescent="0.25">
      <c r="A41" s="140" t="s">
        <v>186</v>
      </c>
      <c r="B41" s="142" t="e">
        <f>VLOOKUP(A41,#REF!,2,0)</f>
        <v>#REF!</v>
      </c>
      <c r="C41" s="121" t="s">
        <v>42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 t="s">
        <v>45</v>
      </c>
      <c r="S41" s="121" t="s">
        <v>45</v>
      </c>
      <c r="T41" s="121" t="s">
        <v>45</v>
      </c>
      <c r="U41" s="121" t="s">
        <v>45</v>
      </c>
      <c r="V41" s="121" t="s">
        <v>45</v>
      </c>
      <c r="W41" s="121" t="s">
        <v>45</v>
      </c>
      <c r="X41" s="121" t="s">
        <v>45</v>
      </c>
      <c r="Y41" s="121" t="s">
        <v>45</v>
      </c>
      <c r="Z41" s="121" t="s">
        <v>45</v>
      </c>
      <c r="AA41" s="121" t="s">
        <v>45</v>
      </c>
      <c r="AB41" s="121" t="s">
        <v>45</v>
      </c>
      <c r="AC41" s="121" t="s">
        <v>45</v>
      </c>
      <c r="AD41" s="121" t="s">
        <v>45</v>
      </c>
      <c r="AE41" s="121" t="s">
        <v>45</v>
      </c>
      <c r="AF41" s="121" t="s">
        <v>45</v>
      </c>
      <c r="AG41" s="121" t="s">
        <v>45</v>
      </c>
      <c r="AH41" s="118" t="s">
        <v>39</v>
      </c>
      <c r="AI41" s="115">
        <f>SUM(Февраль!$AJ41:$AV41)</f>
        <v>17</v>
      </c>
      <c r="AJ41" s="109">
        <f>COUNTIF(табл_Февраль[[#This Row],[1]:[  ]],табл_Февраль[[#Headers],[ВМ]])</f>
        <v>0</v>
      </c>
      <c r="AK41" s="21">
        <f>COUNTIF(табл_Февраль[[#This Row],[1]:[  ]],табл_Февраль[[#Headers],[С]])</f>
        <v>0</v>
      </c>
      <c r="AL41" s="21">
        <f>COUNTIF(табл_Февраль[[#This Row],[1]:[  ]],табл_Февраль[[#Headers],[В]])</f>
        <v>0</v>
      </c>
      <c r="AM41" s="21">
        <f>COUNTIF(табл_Февраль[[#This Row],[1]:[  ]],табл_Февраль[[#Headers],[РВ]])</f>
        <v>1</v>
      </c>
      <c r="AN41" s="21">
        <f>COUNTIF(табл_Февраль[[#This Row],[1]:[  ]],табл_Февраль[[#Headers],[Б]])</f>
        <v>0</v>
      </c>
      <c r="AO41" s="21">
        <f>COUNTIF(табл_Февраль[[#This Row],[1]:[  ]],табл_Февраль[[#Headers],[ПК]])</f>
        <v>0</v>
      </c>
      <c r="AP41" s="21">
        <f>COUNTIF(табл_Февраль[[#This Row],[1]:[  ]],табл_Февраль[[#Headers],[ОТ]])</f>
        <v>0</v>
      </c>
      <c r="AQ41" s="21">
        <f>COUNTIF(табл_Февраль[[#This Row],[1]:[  ]],табл_Февраль[[#Headers],[ДО]])</f>
        <v>0</v>
      </c>
      <c r="AR41" s="21">
        <f>COUNTIF(табл_Февраль[[#This Row],[1]:[  ]],табл_Февраль[[#Headers],[К]])</f>
        <v>16</v>
      </c>
      <c r="AS41" s="21">
        <f>COUNTIF(табл_Февраль[[#This Row],[1]:[  ]],табл_Февраль[[#Headers],[ПР]])</f>
        <v>0</v>
      </c>
      <c r="AT41" s="21">
        <f>COUNTIF(табл_Февраль[[#This Row],[1]:[  ]],табл_Февраль[[#Headers],[М]])</f>
        <v>0</v>
      </c>
      <c r="AU41" s="21">
        <f>COUNTIF(табл_Февраль[[#This Row],[1]:[  ]],табл_Февраль[[#Headers],[ВД]])</f>
        <v>0</v>
      </c>
      <c r="AV41" s="21">
        <f>COUNTIF(табл_Февраль[[#This Row],[1]:[  ]],табл_Февраль[[#Headers],[МО]])</f>
        <v>0</v>
      </c>
      <c r="AW41" s="110">
        <f t="shared" si="0"/>
        <v>17</v>
      </c>
    </row>
    <row r="42" spans="1:49" customFormat="1" ht="15" customHeight="1" x14ac:dyDescent="0.25">
      <c r="A42" s="141"/>
      <c r="B42" s="142"/>
      <c r="C42" s="121">
        <v>5.5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>
        <v>11</v>
      </c>
      <c r="S42" s="121">
        <v>11</v>
      </c>
      <c r="T42" s="121">
        <v>11</v>
      </c>
      <c r="U42" s="121">
        <v>11</v>
      </c>
      <c r="V42" s="121">
        <v>11</v>
      </c>
      <c r="W42" s="121">
        <v>11</v>
      </c>
      <c r="X42" s="121">
        <v>11</v>
      </c>
      <c r="Y42" s="121">
        <v>11</v>
      </c>
      <c r="Z42" s="121">
        <v>11</v>
      </c>
      <c r="AA42" s="121">
        <v>11</v>
      </c>
      <c r="AB42" s="121">
        <v>11</v>
      </c>
      <c r="AC42" s="121">
        <v>11</v>
      </c>
      <c r="AD42" s="121">
        <v>11</v>
      </c>
      <c r="AE42" s="121">
        <v>11</v>
      </c>
      <c r="AF42" s="121">
        <v>11</v>
      </c>
      <c r="AG42" s="121">
        <v>11</v>
      </c>
      <c r="AH42" s="116" t="s">
        <v>40</v>
      </c>
      <c r="AI42" s="117">
        <f ca="1">SUM(Февраль!$AJ42:$AV42)</f>
        <v>181.5</v>
      </c>
      <c r="AJ42" s="111">
        <f ca="1">SUMIF(C41:AG42,табл_Февраль[[#Headers],[ВМ]],табл_Февраль[#This Row])</f>
        <v>0</v>
      </c>
      <c r="AK42" s="22">
        <f ca="1">SUMIF(C41:AG42,табл_Февраль[[#Headers],[С]],табл_Февраль[#This Row])</f>
        <v>0</v>
      </c>
      <c r="AL42" s="22">
        <f ca="1">SUMIF(C41:AG42,табл_Февраль[[#Headers],[В]],табл_Февраль[#This Row])</f>
        <v>0</v>
      </c>
      <c r="AM42" s="22">
        <f ca="1">SUMIF(C41:AG42,табл_Февраль[[#Headers],[РВ]],табл_Февраль[#This Row])</f>
        <v>5.5</v>
      </c>
      <c r="AN42" s="22">
        <f ca="1">SUMIF(C41:AG42,табл_Февраль[[#Headers],[Б]],табл_Февраль[#This Row])</f>
        <v>0</v>
      </c>
      <c r="AO42" s="22">
        <f ca="1">SUMIF(C41:AG42,табл_Февраль[[#Headers],[ПК]],табл_Февраль[#This Row])</f>
        <v>0</v>
      </c>
      <c r="AP42" s="22">
        <f ca="1">SUMIF(C41:AG42,табл_Февраль[[#Headers],[ОТ]],табл_Февраль[#This Row])</f>
        <v>0</v>
      </c>
      <c r="AQ42" s="22">
        <f ca="1">SUMIF(C41:AG42,табл_Февраль[[#Headers],[ДО]],табл_Февраль[#This Row])</f>
        <v>0</v>
      </c>
      <c r="AR42" s="22">
        <f ca="1">SUMIF(C41:AG42,табл_Февраль[[#Headers],[К]],табл_Февраль[#This Row])</f>
        <v>176</v>
      </c>
      <c r="AS42" s="22">
        <f ca="1">SUMIF(C41:AG42,табл_Февраль[[#Headers],[ПР]],табл_Февраль[#This Row])</f>
        <v>0</v>
      </c>
      <c r="AT42" s="22">
        <f ca="1">SUMIF(C41:AG42,табл_Февраль[[#Headers],[М]],табл_Февраль[#This Row])</f>
        <v>0</v>
      </c>
      <c r="AU42" s="22">
        <f ca="1">SUMIF(C41:AG42,табл_Февраль[[#Headers],[ВД]],табл_Февраль[#This Row])</f>
        <v>0</v>
      </c>
      <c r="AV42" s="22">
        <f ca="1">SUMIF(C41:AG42,табл_Февраль[[#Headers],[МО]],табл_Февраль[#This Row])</f>
        <v>0</v>
      </c>
      <c r="AW42" s="110">
        <f t="shared" ca="1" si="0"/>
        <v>181.5</v>
      </c>
    </row>
    <row r="43" spans="1:49" customFormat="1" ht="15" customHeight="1" x14ac:dyDescent="0.25">
      <c r="A43" s="140" t="s">
        <v>187</v>
      </c>
      <c r="B43" s="143" t="e">
        <f>VLOOKUP(A43,#REF!,2,0)</f>
        <v>#REF!</v>
      </c>
      <c r="C43" s="121" t="s">
        <v>42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 t="s">
        <v>45</v>
      </c>
      <c r="S43" s="121" t="s">
        <v>45</v>
      </c>
      <c r="T43" s="121" t="s">
        <v>45</v>
      </c>
      <c r="U43" s="121" t="s">
        <v>45</v>
      </c>
      <c r="V43" s="121" t="s">
        <v>45</v>
      </c>
      <c r="W43" s="121" t="s">
        <v>45</v>
      </c>
      <c r="X43" s="121" t="s">
        <v>45</v>
      </c>
      <c r="Y43" s="121" t="s">
        <v>45</v>
      </c>
      <c r="Z43" s="121" t="s">
        <v>45</v>
      </c>
      <c r="AA43" s="121" t="s">
        <v>45</v>
      </c>
      <c r="AB43" s="121" t="s">
        <v>45</v>
      </c>
      <c r="AC43" s="121" t="s">
        <v>45</v>
      </c>
      <c r="AD43" s="121" t="s">
        <v>45</v>
      </c>
      <c r="AE43" s="121" t="s">
        <v>45</v>
      </c>
      <c r="AF43" s="121" t="s">
        <v>45</v>
      </c>
      <c r="AG43" s="121" t="s">
        <v>45</v>
      </c>
      <c r="AH43" s="118" t="s">
        <v>39</v>
      </c>
      <c r="AI43" s="115">
        <f>SUM(Февраль!$AJ43:$AV43)</f>
        <v>17</v>
      </c>
      <c r="AJ43" s="109">
        <f>COUNTIF(табл_Февраль[[#This Row],[1]:[  ]],табл_Февраль[[#Headers],[ВМ]])</f>
        <v>0</v>
      </c>
      <c r="AK43" s="21">
        <f>COUNTIF(табл_Февраль[[#This Row],[1]:[  ]],табл_Февраль[[#Headers],[С]])</f>
        <v>0</v>
      </c>
      <c r="AL43" s="21">
        <f>COUNTIF(табл_Февраль[[#This Row],[1]:[  ]],табл_Февраль[[#Headers],[В]])</f>
        <v>0</v>
      </c>
      <c r="AM43" s="21">
        <f>COUNTIF(табл_Февраль[[#This Row],[1]:[  ]],табл_Февраль[[#Headers],[РВ]])</f>
        <v>1</v>
      </c>
      <c r="AN43" s="21">
        <f>COUNTIF(табл_Февраль[[#This Row],[1]:[  ]],табл_Февраль[[#Headers],[Б]])</f>
        <v>0</v>
      </c>
      <c r="AO43" s="21">
        <f>COUNTIF(табл_Февраль[[#This Row],[1]:[  ]],табл_Февраль[[#Headers],[ПК]])</f>
        <v>0</v>
      </c>
      <c r="AP43" s="21">
        <f>COUNTIF(табл_Февраль[[#This Row],[1]:[  ]],табл_Февраль[[#Headers],[ОТ]])</f>
        <v>0</v>
      </c>
      <c r="AQ43" s="21">
        <f>COUNTIF(табл_Февраль[[#This Row],[1]:[  ]],табл_Февраль[[#Headers],[ДО]])</f>
        <v>0</v>
      </c>
      <c r="AR43" s="21">
        <f>COUNTIF(табл_Февраль[[#This Row],[1]:[  ]],табл_Февраль[[#Headers],[К]])</f>
        <v>16</v>
      </c>
      <c r="AS43" s="21">
        <f>COUNTIF(табл_Февраль[[#This Row],[1]:[  ]],табл_Февраль[[#Headers],[ПР]])</f>
        <v>0</v>
      </c>
      <c r="AT43" s="21">
        <f>COUNTIF(табл_Февраль[[#This Row],[1]:[  ]],табл_Февраль[[#Headers],[М]])</f>
        <v>0</v>
      </c>
      <c r="AU43" s="21">
        <f>COUNTIF(табл_Февраль[[#This Row],[1]:[  ]],табл_Февраль[[#Headers],[ВД]])</f>
        <v>0</v>
      </c>
      <c r="AV43" s="21">
        <f>COUNTIF(табл_Февраль[[#This Row],[1]:[  ]],табл_Февраль[[#Headers],[МО]])</f>
        <v>0</v>
      </c>
      <c r="AW43" s="110">
        <f t="shared" si="0"/>
        <v>17</v>
      </c>
    </row>
    <row r="44" spans="1:49" customFormat="1" ht="15" customHeight="1" x14ac:dyDescent="0.25">
      <c r="A44" s="141"/>
      <c r="B44" s="143"/>
      <c r="C44" s="121">
        <v>5.5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>
        <v>11</v>
      </c>
      <c r="S44" s="121">
        <v>11</v>
      </c>
      <c r="T44" s="121">
        <v>11</v>
      </c>
      <c r="U44" s="121">
        <v>11</v>
      </c>
      <c r="V44" s="121">
        <v>11</v>
      </c>
      <c r="W44" s="121">
        <v>11</v>
      </c>
      <c r="X44" s="121">
        <v>11</v>
      </c>
      <c r="Y44" s="121">
        <v>11</v>
      </c>
      <c r="Z44" s="121">
        <v>11</v>
      </c>
      <c r="AA44" s="121">
        <v>11</v>
      </c>
      <c r="AB44" s="121">
        <v>11</v>
      </c>
      <c r="AC44" s="121">
        <v>11</v>
      </c>
      <c r="AD44" s="121">
        <v>11</v>
      </c>
      <c r="AE44" s="121">
        <v>11</v>
      </c>
      <c r="AF44" s="121">
        <v>11</v>
      </c>
      <c r="AG44" s="121">
        <v>11</v>
      </c>
      <c r="AH44" s="116" t="s">
        <v>40</v>
      </c>
      <c r="AI44" s="117">
        <f ca="1">SUM(Февраль!$AJ44:$AV44)</f>
        <v>181.5</v>
      </c>
      <c r="AJ44" s="111">
        <f ca="1">SUMIF(C43:AG44,табл_Февраль[[#Headers],[ВМ]],табл_Февраль[#This Row])</f>
        <v>0</v>
      </c>
      <c r="AK44" s="22">
        <f ca="1">SUMIF(C43:AG44,табл_Февраль[[#Headers],[С]],табл_Февраль[#This Row])</f>
        <v>0</v>
      </c>
      <c r="AL44" s="22">
        <f ca="1">SUMIF(C43:AG44,табл_Февраль[[#Headers],[В]],табл_Февраль[#This Row])</f>
        <v>0</v>
      </c>
      <c r="AM44" s="22">
        <f ca="1">SUMIF(C43:AG44,табл_Февраль[[#Headers],[РВ]],табл_Февраль[#This Row])</f>
        <v>5.5</v>
      </c>
      <c r="AN44" s="22">
        <f ca="1">SUMIF(C43:AG44,табл_Февраль[[#Headers],[Б]],табл_Февраль[#This Row])</f>
        <v>0</v>
      </c>
      <c r="AO44" s="22">
        <f ca="1">SUMIF(C43:AG44,табл_Февраль[[#Headers],[ПК]],табл_Февраль[#This Row])</f>
        <v>0</v>
      </c>
      <c r="AP44" s="22">
        <f ca="1">SUMIF(C43:AG44,табл_Февраль[[#Headers],[ОТ]],табл_Февраль[#This Row])</f>
        <v>0</v>
      </c>
      <c r="AQ44" s="22">
        <f ca="1">SUMIF(C43:AG44,табл_Февраль[[#Headers],[ДО]],табл_Февраль[#This Row])</f>
        <v>0</v>
      </c>
      <c r="AR44" s="22">
        <f ca="1">SUMIF(C43:AG44,табл_Февраль[[#Headers],[К]],табл_Февраль[#This Row])</f>
        <v>176</v>
      </c>
      <c r="AS44" s="22">
        <f ca="1">SUMIF(C43:AG44,табл_Февраль[[#Headers],[ПР]],табл_Февраль[#This Row])</f>
        <v>0</v>
      </c>
      <c r="AT44" s="22">
        <f ca="1">SUMIF(C43:AG44,табл_Февраль[[#Headers],[М]],табл_Февраль[#This Row])</f>
        <v>0</v>
      </c>
      <c r="AU44" s="22">
        <f ca="1">SUMIF(C43:AG44,табл_Февраль[[#Headers],[ВД]],табл_Февраль[#This Row])</f>
        <v>0</v>
      </c>
      <c r="AV44" s="22">
        <f ca="1">SUMIF(C43:AG44,табл_Февраль[[#Headers],[МО]],табл_Февраль[#This Row])</f>
        <v>0</v>
      </c>
      <c r="AW44" s="110">
        <f t="shared" ca="1" si="0"/>
        <v>181.5</v>
      </c>
    </row>
    <row r="45" spans="1:49" customFormat="1" ht="15" customHeight="1" x14ac:dyDescent="0.25">
      <c r="A45" s="140" t="s">
        <v>188</v>
      </c>
      <c r="B45" s="142" t="e">
        <f>VLOOKUP(A45,#REF!,2,0)</f>
        <v>#REF!</v>
      </c>
      <c r="C45" s="121" t="s">
        <v>42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 t="s">
        <v>41</v>
      </c>
      <c r="AE45" s="121" t="s">
        <v>41</v>
      </c>
      <c r="AF45" s="121" t="s">
        <v>41</v>
      </c>
      <c r="AG45" s="121" t="s">
        <v>41</v>
      </c>
      <c r="AH45" s="118" t="s">
        <v>39</v>
      </c>
      <c r="AI45" s="115">
        <f>SUM(Февраль!$AJ45:$AV45)</f>
        <v>5</v>
      </c>
      <c r="AJ45" s="109">
        <f>COUNTIF(табл_Февраль[[#This Row],[1]:[  ]],табл_Февраль[[#Headers],[ВМ]])</f>
        <v>4</v>
      </c>
      <c r="AK45" s="21">
        <f>COUNTIF(табл_Февраль[[#This Row],[1]:[  ]],табл_Февраль[[#Headers],[С]])</f>
        <v>0</v>
      </c>
      <c r="AL45" s="21">
        <f>COUNTIF(табл_Февраль[[#This Row],[1]:[  ]],табл_Февраль[[#Headers],[В]])</f>
        <v>0</v>
      </c>
      <c r="AM45" s="21">
        <f>COUNTIF(табл_Февраль[[#This Row],[1]:[  ]],табл_Февраль[[#Headers],[РВ]])</f>
        <v>1</v>
      </c>
      <c r="AN45" s="21">
        <f>COUNTIF(табл_Февраль[[#This Row],[1]:[  ]],табл_Февраль[[#Headers],[Б]])</f>
        <v>0</v>
      </c>
      <c r="AO45" s="21">
        <f>COUNTIF(табл_Февраль[[#This Row],[1]:[  ]],табл_Февраль[[#Headers],[ПК]])</f>
        <v>0</v>
      </c>
      <c r="AP45" s="21">
        <f>COUNTIF(табл_Февраль[[#This Row],[1]:[  ]],табл_Февраль[[#Headers],[ОТ]])</f>
        <v>0</v>
      </c>
      <c r="AQ45" s="21">
        <f>COUNTIF(табл_Февраль[[#This Row],[1]:[  ]],табл_Февраль[[#Headers],[ДО]])</f>
        <v>0</v>
      </c>
      <c r="AR45" s="21">
        <f>COUNTIF(табл_Февраль[[#This Row],[1]:[  ]],табл_Февраль[[#Headers],[К]])</f>
        <v>0</v>
      </c>
      <c r="AS45" s="21">
        <f>COUNTIF(табл_Февраль[[#This Row],[1]:[  ]],табл_Февраль[[#Headers],[ПР]])</f>
        <v>0</v>
      </c>
      <c r="AT45" s="21">
        <f>COUNTIF(табл_Февраль[[#This Row],[1]:[  ]],табл_Февраль[[#Headers],[М]])</f>
        <v>0</v>
      </c>
      <c r="AU45" s="21">
        <f>COUNTIF(табл_Февраль[[#This Row],[1]:[  ]],табл_Февраль[[#Headers],[ВД]])</f>
        <v>0</v>
      </c>
      <c r="AV45" s="21">
        <f>COUNTIF(табл_Февраль[[#This Row],[1]:[  ]],табл_Февраль[[#Headers],[МО]])</f>
        <v>0</v>
      </c>
      <c r="AW45" s="110">
        <f t="shared" si="0"/>
        <v>5</v>
      </c>
    </row>
    <row r="46" spans="1:49" customFormat="1" ht="15" customHeight="1" x14ac:dyDescent="0.25">
      <c r="A46" s="141"/>
      <c r="B46" s="142"/>
      <c r="C46" s="121">
        <v>11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>
        <v>11</v>
      </c>
      <c r="AE46" s="121">
        <v>11</v>
      </c>
      <c r="AF46" s="121">
        <v>11</v>
      </c>
      <c r="AG46" s="121">
        <v>11</v>
      </c>
      <c r="AH46" s="116" t="s">
        <v>40</v>
      </c>
      <c r="AI46" s="117">
        <f ca="1">SUM(Февраль!$AJ46:$AV46)</f>
        <v>55</v>
      </c>
      <c r="AJ46" s="111">
        <f ca="1">SUMIF(C45:AG46,табл_Февраль[[#Headers],[ВМ]],табл_Февраль[#This Row])</f>
        <v>44</v>
      </c>
      <c r="AK46" s="22">
        <f ca="1">SUMIF(C45:AG46,табл_Февраль[[#Headers],[С]],табл_Февраль[#This Row])</f>
        <v>0</v>
      </c>
      <c r="AL46" s="22">
        <f ca="1">SUMIF(C45:AG46,табл_Февраль[[#Headers],[В]],табл_Февраль[#This Row])</f>
        <v>0</v>
      </c>
      <c r="AM46" s="22">
        <f ca="1">SUMIF(C45:AG46,табл_Февраль[[#Headers],[РВ]],табл_Февраль[#This Row])</f>
        <v>11</v>
      </c>
      <c r="AN46" s="22">
        <f ca="1">SUMIF(C45:AG46,табл_Февраль[[#Headers],[Б]],табл_Февраль[#This Row])</f>
        <v>0</v>
      </c>
      <c r="AO46" s="22">
        <f ca="1">SUMIF(C45:AG46,табл_Февраль[[#Headers],[ПК]],табл_Февраль[#This Row])</f>
        <v>0</v>
      </c>
      <c r="AP46" s="22">
        <f ca="1">SUMIF(C45:AG46,табл_Февраль[[#Headers],[ОТ]],табл_Февраль[#This Row])</f>
        <v>0</v>
      </c>
      <c r="AQ46" s="22">
        <f ca="1">SUMIF(C45:AG46,табл_Февраль[[#Headers],[ДО]],табл_Февраль[#This Row])</f>
        <v>0</v>
      </c>
      <c r="AR46" s="22">
        <f ca="1">SUMIF(C45:AG46,табл_Февраль[[#Headers],[К]],табл_Февраль[#This Row])</f>
        <v>0</v>
      </c>
      <c r="AS46" s="22">
        <f ca="1">SUMIF(C45:AG46,табл_Февраль[[#Headers],[ПР]],табл_Февраль[#This Row])</f>
        <v>0</v>
      </c>
      <c r="AT46" s="22">
        <f ca="1">SUMIF(C45:AG46,табл_Февраль[[#Headers],[М]],табл_Февраль[#This Row])</f>
        <v>0</v>
      </c>
      <c r="AU46" s="22">
        <f ca="1">SUMIF(C45:AG46,табл_Февраль[[#Headers],[ВД]],табл_Февраль[#This Row])</f>
        <v>0</v>
      </c>
      <c r="AV46" s="22">
        <f ca="1">SUMIF(C45:AG46,табл_Февраль[[#Headers],[МО]],табл_Февраль[#This Row])</f>
        <v>0</v>
      </c>
      <c r="AW46" s="110">
        <f t="shared" ca="1" si="0"/>
        <v>55</v>
      </c>
    </row>
    <row r="47" spans="1:49" customFormat="1" ht="15" customHeight="1" x14ac:dyDescent="0.25">
      <c r="A47" s="140" t="s">
        <v>189</v>
      </c>
      <c r="B47" s="143" t="e">
        <f>VLOOKUP(A47,#REF!,2,0)</f>
        <v>#REF!</v>
      </c>
      <c r="C47" s="121" t="s">
        <v>47</v>
      </c>
      <c r="D47" s="121" t="s">
        <v>47</v>
      </c>
      <c r="E47" s="121" t="s">
        <v>47</v>
      </c>
      <c r="F47" s="121" t="s">
        <v>47</v>
      </c>
      <c r="G47" s="121" t="s">
        <v>47</v>
      </c>
      <c r="H47" s="121" t="s">
        <v>47</v>
      </c>
      <c r="I47" s="121" t="s">
        <v>47</v>
      </c>
      <c r="J47" s="121" t="s">
        <v>47</v>
      </c>
      <c r="K47" s="121" t="s">
        <v>47</v>
      </c>
      <c r="L47" s="121" t="s">
        <v>47</v>
      </c>
      <c r="M47" s="121" t="s">
        <v>47</v>
      </c>
      <c r="N47" s="121" t="s">
        <v>47</v>
      </c>
      <c r="O47" s="121" t="s">
        <v>47</v>
      </c>
      <c r="P47" s="121" t="s">
        <v>47</v>
      </c>
      <c r="Q47" s="121" t="s">
        <v>47</v>
      </c>
      <c r="R47" s="121" t="s">
        <v>47</v>
      </c>
      <c r="S47" s="121" t="s">
        <v>47</v>
      </c>
      <c r="T47" s="121" t="s">
        <v>47</v>
      </c>
      <c r="U47" s="121" t="s">
        <v>47</v>
      </c>
      <c r="V47" s="121" t="s">
        <v>47</v>
      </c>
      <c r="W47" s="121" t="s">
        <v>47</v>
      </c>
      <c r="X47" s="121" t="s">
        <v>47</v>
      </c>
      <c r="Y47" s="121" t="s">
        <v>47</v>
      </c>
      <c r="Z47" s="121" t="s">
        <v>47</v>
      </c>
      <c r="AA47" s="121" t="s">
        <v>47</v>
      </c>
      <c r="AB47" s="121" t="s">
        <v>47</v>
      </c>
      <c r="AC47" s="121" t="s">
        <v>47</v>
      </c>
      <c r="AD47" s="121" t="s">
        <v>47</v>
      </c>
      <c r="AE47" s="121" t="s">
        <v>47</v>
      </c>
      <c r="AF47" s="121" t="s">
        <v>47</v>
      </c>
      <c r="AG47" s="121" t="s">
        <v>45</v>
      </c>
      <c r="AH47" s="118" t="s">
        <v>39</v>
      </c>
      <c r="AI47" s="115">
        <f>SUM(Февраль!$AJ47:$AV47)</f>
        <v>31</v>
      </c>
      <c r="AJ47" s="109">
        <f>COUNTIF(табл_Февраль[[#This Row],[1]:[  ]],табл_Февраль[[#Headers],[ВМ]])</f>
        <v>0</v>
      </c>
      <c r="AK47" s="21">
        <f>COUNTIF(табл_Февраль[[#This Row],[1]:[  ]],табл_Февраль[[#Headers],[С]])</f>
        <v>0</v>
      </c>
      <c r="AL47" s="21">
        <f>COUNTIF(табл_Февраль[[#This Row],[1]:[  ]],табл_Февраль[[#Headers],[В]])</f>
        <v>0</v>
      </c>
      <c r="AM47" s="21">
        <f>COUNTIF(табл_Февраль[[#This Row],[1]:[  ]],табл_Февраль[[#Headers],[РВ]])</f>
        <v>0</v>
      </c>
      <c r="AN47" s="21">
        <f>COUNTIF(табл_Февраль[[#This Row],[1]:[  ]],табл_Февраль[[#Headers],[Б]])</f>
        <v>0</v>
      </c>
      <c r="AO47" s="21">
        <f>COUNTIF(табл_Февраль[[#This Row],[1]:[  ]],табл_Февраль[[#Headers],[ПК]])</f>
        <v>0</v>
      </c>
      <c r="AP47" s="21">
        <f>COUNTIF(табл_Февраль[[#This Row],[1]:[  ]],табл_Февраль[[#Headers],[ОТ]])</f>
        <v>30</v>
      </c>
      <c r="AQ47" s="21">
        <f>COUNTIF(табл_Февраль[[#This Row],[1]:[  ]],табл_Февраль[[#Headers],[ДО]])</f>
        <v>0</v>
      </c>
      <c r="AR47" s="21">
        <f>COUNTIF(табл_Февраль[[#This Row],[1]:[  ]],табл_Февраль[[#Headers],[К]])</f>
        <v>1</v>
      </c>
      <c r="AS47" s="21">
        <f>COUNTIF(табл_Февраль[[#This Row],[1]:[  ]],табл_Февраль[[#Headers],[ПР]])</f>
        <v>0</v>
      </c>
      <c r="AT47" s="21">
        <f>COUNTIF(табл_Февраль[[#This Row],[1]:[  ]],табл_Февраль[[#Headers],[М]])</f>
        <v>0</v>
      </c>
      <c r="AU47" s="21">
        <f>COUNTIF(табл_Февраль[[#This Row],[1]:[  ]],табл_Февраль[[#Headers],[ВД]])</f>
        <v>0</v>
      </c>
      <c r="AV47" s="21">
        <f>COUNTIF(табл_Февраль[[#This Row],[1]:[  ]],табл_Февраль[[#Headers],[МО]])</f>
        <v>0</v>
      </c>
      <c r="AW47" s="110">
        <f t="shared" si="0"/>
        <v>31</v>
      </c>
    </row>
    <row r="48" spans="1:49" customFormat="1" ht="15" customHeight="1" x14ac:dyDescent="0.25">
      <c r="A48" s="141"/>
      <c r="B48" s="143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>
        <v>11</v>
      </c>
      <c r="AH48" s="116" t="s">
        <v>40</v>
      </c>
      <c r="AI48" s="117">
        <f ca="1">SUM(Февраль!$AJ48:$AV48)</f>
        <v>11</v>
      </c>
      <c r="AJ48" s="111">
        <f ca="1">SUMIF(C47:AG48,табл_Февраль[[#Headers],[ВМ]],табл_Февраль[#This Row])</f>
        <v>0</v>
      </c>
      <c r="AK48" s="22">
        <f ca="1">SUMIF(C47:AG48,табл_Февраль[[#Headers],[С]],табл_Февраль[#This Row])</f>
        <v>0</v>
      </c>
      <c r="AL48" s="22">
        <f ca="1">SUMIF(C47:AG48,табл_Февраль[[#Headers],[В]],табл_Февраль[#This Row])</f>
        <v>0</v>
      </c>
      <c r="AM48" s="22">
        <f ca="1">SUMIF(C47:AG48,табл_Февраль[[#Headers],[РВ]],табл_Февраль[#This Row])</f>
        <v>0</v>
      </c>
      <c r="AN48" s="22">
        <f ca="1">SUMIF(C47:AG48,табл_Февраль[[#Headers],[Б]],табл_Февраль[#This Row])</f>
        <v>0</v>
      </c>
      <c r="AO48" s="22">
        <f ca="1">SUMIF(C47:AG48,табл_Февраль[[#Headers],[ПК]],табл_Февраль[#This Row])</f>
        <v>0</v>
      </c>
      <c r="AP48" s="22">
        <f ca="1">SUMIF(C47:AG48,табл_Февраль[[#Headers],[ОТ]],табл_Февраль[#This Row])</f>
        <v>0</v>
      </c>
      <c r="AQ48" s="22">
        <f ca="1">SUMIF(C47:AG48,табл_Февраль[[#Headers],[ДО]],табл_Февраль[#This Row])</f>
        <v>0</v>
      </c>
      <c r="AR48" s="22">
        <f ca="1">SUMIF(C47:AG48,табл_Февраль[[#Headers],[К]],табл_Февраль[#This Row])</f>
        <v>11</v>
      </c>
      <c r="AS48" s="22">
        <f ca="1">SUMIF(C47:AG48,табл_Февраль[[#Headers],[ПР]],табл_Февраль[#This Row])</f>
        <v>0</v>
      </c>
      <c r="AT48" s="22">
        <f ca="1">SUMIF(C47:AG48,табл_Февраль[[#Headers],[М]],табл_Февраль[#This Row])</f>
        <v>0</v>
      </c>
      <c r="AU48" s="22">
        <f ca="1">SUMIF(C47:AG48,табл_Февраль[[#Headers],[ВД]],табл_Февраль[#This Row])</f>
        <v>0</v>
      </c>
      <c r="AV48" s="22">
        <f ca="1">SUMIF(C47:AG48,табл_Февраль[[#Headers],[МО]],табл_Февраль[#This Row])</f>
        <v>0</v>
      </c>
      <c r="AW48" s="110">
        <f t="shared" ca="1" si="0"/>
        <v>11</v>
      </c>
    </row>
    <row r="49" spans="1:49" customFormat="1" ht="15" customHeight="1" x14ac:dyDescent="0.25">
      <c r="A49" s="140" t="s">
        <v>190</v>
      </c>
      <c r="B49" s="142" t="e">
        <f>VLOOKUP(A49,#REF!,2,0)</f>
        <v>#REF!</v>
      </c>
      <c r="C49" s="121" t="s">
        <v>42</v>
      </c>
      <c r="D49" s="121"/>
      <c r="E49" s="121"/>
      <c r="F49" s="121"/>
      <c r="G49" s="121" t="s">
        <v>43</v>
      </c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 t="s">
        <v>41</v>
      </c>
      <c r="S49" s="121" t="s">
        <v>41</v>
      </c>
      <c r="T49" s="121" t="s">
        <v>41</v>
      </c>
      <c r="U49" s="121" t="s">
        <v>41</v>
      </c>
      <c r="V49" s="121" t="s">
        <v>41</v>
      </c>
      <c r="W49" s="121" t="s">
        <v>41</v>
      </c>
      <c r="X49" s="121" t="s">
        <v>41</v>
      </c>
      <c r="Y49" s="121" t="s">
        <v>41</v>
      </c>
      <c r="Z49" s="121" t="s">
        <v>41</v>
      </c>
      <c r="AA49" s="121" t="s">
        <v>41</v>
      </c>
      <c r="AB49" s="121" t="s">
        <v>41</v>
      </c>
      <c r="AC49" s="121" t="s">
        <v>41</v>
      </c>
      <c r="AD49" s="121" t="s">
        <v>41</v>
      </c>
      <c r="AE49" s="121" t="s">
        <v>41</v>
      </c>
      <c r="AF49" s="121" t="s">
        <v>41</v>
      </c>
      <c r="AG49" s="121" t="s">
        <v>41</v>
      </c>
      <c r="AH49" s="118" t="s">
        <v>39</v>
      </c>
      <c r="AI49" s="115">
        <f>SUM(Февраль!$AJ49:$AV49)</f>
        <v>18</v>
      </c>
      <c r="AJ49" s="109">
        <f>COUNTIF(табл_Февраль[[#This Row],[1]:[  ]],табл_Февраль[[#Headers],[ВМ]])</f>
        <v>16</v>
      </c>
      <c r="AK49" s="21">
        <f>COUNTIF(табл_Февраль[[#This Row],[1]:[  ]],табл_Февраль[[#Headers],[С]])</f>
        <v>0</v>
      </c>
      <c r="AL49" s="21">
        <f>COUNTIF(табл_Февраль[[#This Row],[1]:[  ]],табл_Февраль[[#Headers],[В]])</f>
        <v>1</v>
      </c>
      <c r="AM49" s="21">
        <f>COUNTIF(табл_Февраль[[#This Row],[1]:[  ]],табл_Февраль[[#Headers],[РВ]])</f>
        <v>1</v>
      </c>
      <c r="AN49" s="21">
        <f>COUNTIF(табл_Февраль[[#This Row],[1]:[  ]],табл_Февраль[[#Headers],[Б]])</f>
        <v>0</v>
      </c>
      <c r="AO49" s="21">
        <f>COUNTIF(табл_Февраль[[#This Row],[1]:[  ]],табл_Февраль[[#Headers],[ПК]])</f>
        <v>0</v>
      </c>
      <c r="AP49" s="21">
        <f>COUNTIF(табл_Февраль[[#This Row],[1]:[  ]],табл_Февраль[[#Headers],[ОТ]])</f>
        <v>0</v>
      </c>
      <c r="AQ49" s="21">
        <f>COUNTIF(табл_Февраль[[#This Row],[1]:[  ]],табл_Февраль[[#Headers],[ДО]])</f>
        <v>0</v>
      </c>
      <c r="AR49" s="21">
        <f>COUNTIF(табл_Февраль[[#This Row],[1]:[  ]],табл_Февраль[[#Headers],[К]])</f>
        <v>0</v>
      </c>
      <c r="AS49" s="21">
        <f>COUNTIF(табл_Февраль[[#This Row],[1]:[  ]],табл_Февраль[[#Headers],[ПР]])</f>
        <v>0</v>
      </c>
      <c r="AT49" s="21">
        <f>COUNTIF(табл_Февраль[[#This Row],[1]:[  ]],табл_Февраль[[#Headers],[М]])</f>
        <v>0</v>
      </c>
      <c r="AU49" s="21">
        <f>COUNTIF(табл_Февраль[[#This Row],[1]:[  ]],табл_Февраль[[#Headers],[ВД]])</f>
        <v>0</v>
      </c>
      <c r="AV49" s="21">
        <f>COUNTIF(табл_Февраль[[#This Row],[1]:[  ]],табл_Февраль[[#Headers],[МО]])</f>
        <v>0</v>
      </c>
      <c r="AW49" s="110">
        <f t="shared" si="0"/>
        <v>18</v>
      </c>
    </row>
    <row r="50" spans="1:49" customFormat="1" ht="15" customHeight="1" x14ac:dyDescent="0.25">
      <c r="A50" s="141"/>
      <c r="B50" s="142"/>
      <c r="C50" s="121">
        <v>5.5</v>
      </c>
      <c r="D50" s="121"/>
      <c r="E50" s="121"/>
      <c r="F50" s="121"/>
      <c r="G50" s="121">
        <v>6</v>
      </c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>
        <v>5.5</v>
      </c>
      <c r="S50" s="121">
        <v>11</v>
      </c>
      <c r="T50" s="121">
        <v>11</v>
      </c>
      <c r="U50" s="121">
        <v>11</v>
      </c>
      <c r="V50" s="121">
        <v>11</v>
      </c>
      <c r="W50" s="121">
        <v>11</v>
      </c>
      <c r="X50" s="121">
        <v>11</v>
      </c>
      <c r="Y50" s="121">
        <v>11</v>
      </c>
      <c r="Z50" s="121">
        <v>11</v>
      </c>
      <c r="AA50" s="121">
        <v>11</v>
      </c>
      <c r="AB50" s="121">
        <v>11</v>
      </c>
      <c r="AC50" s="121">
        <v>11</v>
      </c>
      <c r="AD50" s="121">
        <v>11</v>
      </c>
      <c r="AE50" s="121">
        <v>11</v>
      </c>
      <c r="AF50" s="121">
        <v>11</v>
      </c>
      <c r="AG50" s="121">
        <v>11</v>
      </c>
      <c r="AH50" s="116" t="s">
        <v>40</v>
      </c>
      <c r="AI50" s="117">
        <f ca="1">SUM(Февраль!$AJ50:$AV50)</f>
        <v>182</v>
      </c>
      <c r="AJ50" s="111">
        <f ca="1">SUMIF(C49:AG50,табл_Февраль[[#Headers],[ВМ]],табл_Февраль[#This Row])</f>
        <v>170.5</v>
      </c>
      <c r="AK50" s="22">
        <f ca="1">SUMIF(C49:AG50,табл_Февраль[[#Headers],[С]],табл_Февраль[#This Row])</f>
        <v>0</v>
      </c>
      <c r="AL50" s="22">
        <f ca="1">SUMIF(C49:AG50,табл_Февраль[[#Headers],[В]],табл_Февраль[#This Row])</f>
        <v>6</v>
      </c>
      <c r="AM50" s="22">
        <f ca="1">SUMIF(C49:AG50,табл_Февраль[[#Headers],[РВ]],табл_Февраль[#This Row])</f>
        <v>5.5</v>
      </c>
      <c r="AN50" s="22">
        <f ca="1">SUMIF(C49:AG50,табл_Февраль[[#Headers],[Б]],табл_Февраль[#This Row])</f>
        <v>0</v>
      </c>
      <c r="AO50" s="22">
        <f ca="1">SUMIF(C49:AG50,табл_Февраль[[#Headers],[ПК]],табл_Февраль[#This Row])</f>
        <v>0</v>
      </c>
      <c r="AP50" s="22">
        <f ca="1">SUMIF(C49:AG50,табл_Февраль[[#Headers],[ОТ]],табл_Февраль[#This Row])</f>
        <v>0</v>
      </c>
      <c r="AQ50" s="22">
        <f ca="1">SUMIF(C49:AG50,табл_Февраль[[#Headers],[ДО]],табл_Февраль[#This Row])</f>
        <v>0</v>
      </c>
      <c r="AR50" s="22">
        <f ca="1">SUMIF(C49:AG50,табл_Февраль[[#Headers],[К]],табл_Февраль[#This Row])</f>
        <v>0</v>
      </c>
      <c r="AS50" s="22">
        <f ca="1">SUMIF(C49:AG50,табл_Февраль[[#Headers],[ПР]],табл_Февраль[#This Row])</f>
        <v>0</v>
      </c>
      <c r="AT50" s="22">
        <f ca="1">SUMIF(C49:AG50,табл_Февраль[[#Headers],[М]],табл_Февраль[#This Row])</f>
        <v>0</v>
      </c>
      <c r="AU50" s="22">
        <f ca="1">SUMIF(C49:AG50,табл_Февраль[[#Headers],[ВД]],табл_Февраль[#This Row])</f>
        <v>0</v>
      </c>
      <c r="AV50" s="22">
        <f ca="1">SUMIF(C49:AG50,табл_Февраль[[#Headers],[МО]],табл_Февраль[#This Row])</f>
        <v>0</v>
      </c>
      <c r="AW50" s="110">
        <f t="shared" ca="1" si="0"/>
        <v>182</v>
      </c>
    </row>
    <row r="51" spans="1:49" customFormat="1" ht="15" customHeight="1" x14ac:dyDescent="0.25">
      <c r="A51" s="140" t="s">
        <v>191</v>
      </c>
      <c r="B51" s="143" t="e">
        <f>VLOOKUP(A51,#REF!,2,0)</f>
        <v>#REF!</v>
      </c>
      <c r="C51" s="121" t="s">
        <v>47</v>
      </c>
      <c r="D51" s="121" t="s">
        <v>47</v>
      </c>
      <c r="E51" s="121" t="s">
        <v>47</v>
      </c>
      <c r="F51" s="121" t="s">
        <v>47</v>
      </c>
      <c r="G51" s="121" t="s">
        <v>47</v>
      </c>
      <c r="H51" s="121" t="s">
        <v>47</v>
      </c>
      <c r="I51" s="121" t="s">
        <v>47</v>
      </c>
      <c r="J51" s="121" t="s">
        <v>47</v>
      </c>
      <c r="K51" s="121" t="s">
        <v>47</v>
      </c>
      <c r="L51" s="121" t="s">
        <v>47</v>
      </c>
      <c r="M51" s="121" t="s">
        <v>47</v>
      </c>
      <c r="N51" s="121" t="s">
        <v>47</v>
      </c>
      <c r="O51" s="121" t="s">
        <v>47</v>
      </c>
      <c r="P51" s="121" t="s">
        <v>47</v>
      </c>
      <c r="Q51" s="121" t="s">
        <v>47</v>
      </c>
      <c r="R51" s="121" t="s">
        <v>47</v>
      </c>
      <c r="S51" s="121" t="s">
        <v>47</v>
      </c>
      <c r="T51" s="121" t="s">
        <v>47</v>
      </c>
      <c r="U51" s="121" t="s">
        <v>47</v>
      </c>
      <c r="V51" s="121" t="s">
        <v>47</v>
      </c>
      <c r="W51" s="121" t="s">
        <v>47</v>
      </c>
      <c r="X51" s="121" t="s">
        <v>47</v>
      </c>
      <c r="Y51" s="121" t="s">
        <v>47</v>
      </c>
      <c r="Z51" s="121" t="s">
        <v>47</v>
      </c>
      <c r="AA51" s="121" t="s">
        <v>47</v>
      </c>
      <c r="AB51" s="121" t="s">
        <v>47</v>
      </c>
      <c r="AC51" s="121" t="s">
        <v>47</v>
      </c>
      <c r="AD51" s="121" t="s">
        <v>47</v>
      </c>
      <c r="AE51" s="121" t="s">
        <v>47</v>
      </c>
      <c r="AF51" s="121" t="s">
        <v>47</v>
      </c>
      <c r="AG51" s="121" t="s">
        <v>47</v>
      </c>
      <c r="AH51" s="118" t="s">
        <v>39</v>
      </c>
      <c r="AI51" s="115">
        <f>SUM(Февраль!$AJ51:$AV51)</f>
        <v>31</v>
      </c>
      <c r="AJ51" s="109">
        <f>COUNTIF(табл_Февраль[[#This Row],[1]:[  ]],табл_Февраль[[#Headers],[ВМ]])</f>
        <v>0</v>
      </c>
      <c r="AK51" s="21">
        <f>COUNTIF(табл_Февраль[[#This Row],[1]:[  ]],табл_Февраль[[#Headers],[С]])</f>
        <v>0</v>
      </c>
      <c r="AL51" s="21">
        <f>COUNTIF(табл_Февраль[[#This Row],[1]:[  ]],табл_Февраль[[#Headers],[В]])</f>
        <v>0</v>
      </c>
      <c r="AM51" s="21">
        <f>COUNTIF(табл_Февраль[[#This Row],[1]:[  ]],табл_Февраль[[#Headers],[РВ]])</f>
        <v>0</v>
      </c>
      <c r="AN51" s="21">
        <f>COUNTIF(табл_Февраль[[#This Row],[1]:[  ]],табл_Февраль[[#Headers],[Б]])</f>
        <v>0</v>
      </c>
      <c r="AO51" s="21">
        <f>COUNTIF(табл_Февраль[[#This Row],[1]:[  ]],табл_Февраль[[#Headers],[ПК]])</f>
        <v>0</v>
      </c>
      <c r="AP51" s="21">
        <f>COUNTIF(табл_Февраль[[#This Row],[1]:[  ]],табл_Февраль[[#Headers],[ОТ]])</f>
        <v>31</v>
      </c>
      <c r="AQ51" s="21">
        <f>COUNTIF(табл_Февраль[[#This Row],[1]:[  ]],табл_Февраль[[#Headers],[ДО]])</f>
        <v>0</v>
      </c>
      <c r="AR51" s="21">
        <f>COUNTIF(табл_Февраль[[#This Row],[1]:[  ]],табл_Февраль[[#Headers],[К]])</f>
        <v>0</v>
      </c>
      <c r="AS51" s="21">
        <f>COUNTIF(табл_Февраль[[#This Row],[1]:[  ]],табл_Февраль[[#Headers],[ПР]])</f>
        <v>0</v>
      </c>
      <c r="AT51" s="21">
        <f>COUNTIF(табл_Февраль[[#This Row],[1]:[  ]],табл_Февраль[[#Headers],[М]])</f>
        <v>0</v>
      </c>
      <c r="AU51" s="21">
        <f>COUNTIF(табл_Февраль[[#This Row],[1]:[  ]],табл_Февраль[[#Headers],[ВД]])</f>
        <v>0</v>
      </c>
      <c r="AV51" s="21">
        <f>COUNTIF(табл_Февраль[[#This Row],[1]:[  ]],табл_Февраль[[#Headers],[МО]])</f>
        <v>0</v>
      </c>
      <c r="AW51" s="110">
        <f t="shared" si="0"/>
        <v>31</v>
      </c>
    </row>
    <row r="52" spans="1:49" customFormat="1" ht="15" customHeight="1" x14ac:dyDescent="0.25">
      <c r="A52" s="141"/>
      <c r="B52" s="143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16" t="s">
        <v>40</v>
      </c>
      <c r="AI52" s="117">
        <f ca="1">SUM(Февраль!$AJ52:$AV52)</f>
        <v>0</v>
      </c>
      <c r="AJ52" s="111">
        <f ca="1">SUMIF(C51:AG52,табл_Февраль[[#Headers],[ВМ]],табл_Февраль[#This Row])</f>
        <v>0</v>
      </c>
      <c r="AK52" s="22">
        <f ca="1">SUMIF(C51:AG52,табл_Февраль[[#Headers],[С]],табл_Февраль[#This Row])</f>
        <v>0</v>
      </c>
      <c r="AL52" s="22">
        <f ca="1">SUMIF(C51:AG52,табл_Февраль[[#Headers],[В]],табл_Февраль[#This Row])</f>
        <v>0</v>
      </c>
      <c r="AM52" s="22">
        <f ca="1">SUMIF(C51:AG52,табл_Февраль[[#Headers],[РВ]],табл_Февраль[#This Row])</f>
        <v>0</v>
      </c>
      <c r="AN52" s="22">
        <f ca="1">SUMIF(C51:AG52,табл_Февраль[[#Headers],[Б]],табл_Февраль[#This Row])</f>
        <v>0</v>
      </c>
      <c r="AO52" s="22">
        <f ca="1">SUMIF(C51:AG52,табл_Февраль[[#Headers],[ПК]],табл_Февраль[#This Row])</f>
        <v>0</v>
      </c>
      <c r="AP52" s="22">
        <f ca="1">SUMIF(C51:AG52,табл_Февраль[[#Headers],[ОТ]],табл_Февраль[#This Row])</f>
        <v>0</v>
      </c>
      <c r="AQ52" s="22">
        <f ca="1">SUMIF(C51:AG52,табл_Февраль[[#Headers],[ДО]],табл_Февраль[#This Row])</f>
        <v>0</v>
      </c>
      <c r="AR52" s="22">
        <f ca="1">SUMIF(C51:AG52,табл_Февраль[[#Headers],[К]],табл_Февраль[#This Row])</f>
        <v>0</v>
      </c>
      <c r="AS52" s="22">
        <f ca="1">SUMIF(C51:AG52,табл_Февраль[[#Headers],[ПР]],табл_Февраль[#This Row])</f>
        <v>0</v>
      </c>
      <c r="AT52" s="22">
        <f ca="1">SUMIF(C51:AG52,табл_Февраль[[#Headers],[М]],табл_Февраль[#This Row])</f>
        <v>0</v>
      </c>
      <c r="AU52" s="22">
        <f ca="1">SUMIF(C51:AG52,табл_Февраль[[#Headers],[ВД]],табл_Февраль[#This Row])</f>
        <v>0</v>
      </c>
      <c r="AV52" s="22">
        <f ca="1">SUMIF(C51:AG52,табл_Февраль[[#Headers],[МО]],табл_Февраль[#This Row])</f>
        <v>0</v>
      </c>
      <c r="AW52" s="110">
        <f t="shared" ca="1" si="0"/>
        <v>0</v>
      </c>
    </row>
    <row r="53" spans="1:49" customFormat="1" ht="15" customHeight="1" x14ac:dyDescent="0.25">
      <c r="A53" s="140" t="s">
        <v>192</v>
      </c>
      <c r="B53" s="142" t="e">
        <f>VLOOKUP(A53,#REF!,2,0)</f>
        <v>#REF!</v>
      </c>
      <c r="C53" s="121" t="s">
        <v>42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 t="s">
        <v>41</v>
      </c>
      <c r="S53" s="121" t="s">
        <v>41</v>
      </c>
      <c r="T53" s="121" t="s">
        <v>41</v>
      </c>
      <c r="U53" s="121" t="s">
        <v>32</v>
      </c>
      <c r="V53" s="121" t="s">
        <v>32</v>
      </c>
      <c r="W53" s="121" t="s">
        <v>32</v>
      </c>
      <c r="X53" s="121" t="s">
        <v>32</v>
      </c>
      <c r="Y53" s="121" t="s">
        <v>32</v>
      </c>
      <c r="Z53" s="121" t="s">
        <v>32</v>
      </c>
      <c r="AA53" s="121" t="s">
        <v>32</v>
      </c>
      <c r="AB53" s="121" t="s">
        <v>32</v>
      </c>
      <c r="AC53" s="121" t="s">
        <v>32</v>
      </c>
      <c r="AD53" s="121" t="s">
        <v>32</v>
      </c>
      <c r="AE53" s="121" t="s">
        <v>32</v>
      </c>
      <c r="AF53" s="121" t="s">
        <v>32</v>
      </c>
      <c r="AG53" s="121" t="s">
        <v>32</v>
      </c>
      <c r="AH53" s="118" t="s">
        <v>39</v>
      </c>
      <c r="AI53" s="115">
        <f>SUM(Февраль!$AJ53:$AV53)</f>
        <v>17</v>
      </c>
      <c r="AJ53" s="109">
        <f>COUNTIF(табл_Февраль[[#This Row],[1]:[  ]],табл_Февраль[[#Headers],[ВМ]])</f>
        <v>3</v>
      </c>
      <c r="AK53" s="21">
        <f>COUNTIF(табл_Февраль[[#This Row],[1]:[  ]],табл_Февраль[[#Headers],[С]])</f>
        <v>0</v>
      </c>
      <c r="AL53" s="21">
        <f>COUNTIF(табл_Февраль[[#This Row],[1]:[  ]],табл_Февраль[[#Headers],[В]])</f>
        <v>0</v>
      </c>
      <c r="AM53" s="21">
        <f>COUNTIF(табл_Февраль[[#This Row],[1]:[  ]],табл_Февраль[[#Headers],[РВ]])</f>
        <v>1</v>
      </c>
      <c r="AN53" s="21">
        <f>COUNTIF(табл_Февраль[[#This Row],[1]:[  ]],табл_Февраль[[#Headers],[Б]])</f>
        <v>13</v>
      </c>
      <c r="AO53" s="21">
        <f>COUNTIF(табл_Февраль[[#This Row],[1]:[  ]],табл_Февраль[[#Headers],[ПК]])</f>
        <v>0</v>
      </c>
      <c r="AP53" s="21">
        <f>COUNTIF(табл_Февраль[[#This Row],[1]:[  ]],табл_Февраль[[#Headers],[ОТ]])</f>
        <v>0</v>
      </c>
      <c r="AQ53" s="21">
        <f>COUNTIF(табл_Февраль[[#This Row],[1]:[  ]],табл_Февраль[[#Headers],[ДО]])</f>
        <v>0</v>
      </c>
      <c r="AR53" s="21">
        <f>COUNTIF(табл_Февраль[[#This Row],[1]:[  ]],табл_Февраль[[#Headers],[К]])</f>
        <v>0</v>
      </c>
      <c r="AS53" s="21">
        <f>COUNTIF(табл_Февраль[[#This Row],[1]:[  ]],табл_Февраль[[#Headers],[ПР]])</f>
        <v>0</v>
      </c>
      <c r="AT53" s="21">
        <f>COUNTIF(табл_Февраль[[#This Row],[1]:[  ]],табл_Февраль[[#Headers],[М]])</f>
        <v>0</v>
      </c>
      <c r="AU53" s="21">
        <f>COUNTIF(табл_Февраль[[#This Row],[1]:[  ]],табл_Февраль[[#Headers],[ВД]])</f>
        <v>0</v>
      </c>
      <c r="AV53" s="21">
        <f>COUNTIF(табл_Февраль[[#This Row],[1]:[  ]],табл_Февраль[[#Headers],[МО]])</f>
        <v>0</v>
      </c>
      <c r="AW53" s="110">
        <f t="shared" si="0"/>
        <v>17</v>
      </c>
    </row>
    <row r="54" spans="1:49" customFormat="1" ht="15" customHeight="1" x14ac:dyDescent="0.25">
      <c r="A54" s="141"/>
      <c r="B54" s="142"/>
      <c r="C54" s="121">
        <v>5.5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>
        <v>5.5</v>
      </c>
      <c r="S54" s="121">
        <v>11</v>
      </c>
      <c r="T54" s="121">
        <v>5.5</v>
      </c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16" t="s">
        <v>40</v>
      </c>
      <c r="AI54" s="117">
        <f ca="1">SUM(Февраль!$AJ54:$AV54)</f>
        <v>27.5</v>
      </c>
      <c r="AJ54" s="111">
        <f ca="1">SUMIF(C53:AG54,табл_Февраль[[#Headers],[ВМ]],табл_Февраль[#This Row])</f>
        <v>22</v>
      </c>
      <c r="AK54" s="22">
        <f ca="1">SUMIF(C53:AG54,табл_Февраль[[#Headers],[С]],табл_Февраль[#This Row])</f>
        <v>0</v>
      </c>
      <c r="AL54" s="22">
        <f ca="1">SUMIF(C53:AG54,табл_Февраль[[#Headers],[В]],табл_Февраль[#This Row])</f>
        <v>0</v>
      </c>
      <c r="AM54" s="22">
        <f ca="1">SUMIF(C53:AG54,табл_Февраль[[#Headers],[РВ]],табл_Февраль[#This Row])</f>
        <v>5.5</v>
      </c>
      <c r="AN54" s="22">
        <f ca="1">SUMIF(C53:AG54,табл_Февраль[[#Headers],[Б]],табл_Февраль[#This Row])</f>
        <v>0</v>
      </c>
      <c r="AO54" s="22">
        <f ca="1">SUMIF(C53:AG54,табл_Февраль[[#Headers],[ПК]],табл_Февраль[#This Row])</f>
        <v>0</v>
      </c>
      <c r="AP54" s="22">
        <f ca="1">SUMIF(C53:AG54,табл_Февраль[[#Headers],[ОТ]],табл_Февраль[#This Row])</f>
        <v>0</v>
      </c>
      <c r="AQ54" s="22">
        <f ca="1">SUMIF(C53:AG54,табл_Февраль[[#Headers],[ДО]],табл_Февраль[#This Row])</f>
        <v>0</v>
      </c>
      <c r="AR54" s="22">
        <f ca="1">SUMIF(C53:AG54,табл_Февраль[[#Headers],[К]],табл_Февраль[#This Row])</f>
        <v>0</v>
      </c>
      <c r="AS54" s="22">
        <f ca="1">SUMIF(C53:AG54,табл_Февраль[[#Headers],[ПР]],табл_Февраль[#This Row])</f>
        <v>0</v>
      </c>
      <c r="AT54" s="22">
        <f ca="1">SUMIF(C53:AG54,табл_Февраль[[#Headers],[М]],табл_Февраль[#This Row])</f>
        <v>0</v>
      </c>
      <c r="AU54" s="22">
        <f ca="1">SUMIF(C53:AG54,табл_Февраль[[#Headers],[ВД]],табл_Февраль[#This Row])</f>
        <v>0</v>
      </c>
      <c r="AV54" s="22">
        <f ca="1">SUMIF(C53:AG54,табл_Февраль[[#Headers],[МО]],табл_Февраль[#This Row])</f>
        <v>0</v>
      </c>
      <c r="AW54" s="110">
        <f t="shared" ca="1" si="0"/>
        <v>27.5</v>
      </c>
    </row>
    <row r="55" spans="1:49" customFormat="1" ht="15" customHeight="1" x14ac:dyDescent="0.25">
      <c r="A55" s="140" t="s">
        <v>193</v>
      </c>
      <c r="B55" s="143" t="e">
        <f>VLOOKUP(A55,#REF!,2,0)</f>
        <v>#REF!</v>
      </c>
      <c r="C55" s="121" t="s">
        <v>42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 t="s">
        <v>45</v>
      </c>
      <c r="S55" s="121" t="s">
        <v>45</v>
      </c>
      <c r="T55" s="121" t="s">
        <v>45</v>
      </c>
      <c r="U55" s="121" t="s">
        <v>45</v>
      </c>
      <c r="V55" s="121" t="s">
        <v>45</v>
      </c>
      <c r="W55" s="121" t="s">
        <v>45</v>
      </c>
      <c r="X55" s="121" t="s">
        <v>45</v>
      </c>
      <c r="Y55" s="121" t="s">
        <v>45</v>
      </c>
      <c r="Z55" s="121" t="s">
        <v>45</v>
      </c>
      <c r="AA55" s="121" t="s">
        <v>45</v>
      </c>
      <c r="AB55" s="121" t="s">
        <v>45</v>
      </c>
      <c r="AC55" s="121" t="s">
        <v>45</v>
      </c>
      <c r="AD55" s="121" t="s">
        <v>45</v>
      </c>
      <c r="AE55" s="121" t="s">
        <v>45</v>
      </c>
      <c r="AF55" s="121" t="s">
        <v>45</v>
      </c>
      <c r="AG55" s="121" t="s">
        <v>45</v>
      </c>
      <c r="AH55" s="118" t="s">
        <v>39</v>
      </c>
      <c r="AI55" s="115">
        <f>SUM(Февраль!$AJ55:$AV55)</f>
        <v>17</v>
      </c>
      <c r="AJ55" s="109">
        <f>COUNTIF(табл_Февраль[[#This Row],[1]:[  ]],табл_Февраль[[#Headers],[ВМ]])</f>
        <v>0</v>
      </c>
      <c r="AK55" s="21">
        <f>COUNTIF(табл_Февраль[[#This Row],[1]:[  ]],табл_Февраль[[#Headers],[С]])</f>
        <v>0</v>
      </c>
      <c r="AL55" s="21">
        <f>COUNTIF(табл_Февраль[[#This Row],[1]:[  ]],табл_Февраль[[#Headers],[В]])</f>
        <v>0</v>
      </c>
      <c r="AM55" s="21">
        <f>COUNTIF(табл_Февраль[[#This Row],[1]:[  ]],табл_Февраль[[#Headers],[РВ]])</f>
        <v>1</v>
      </c>
      <c r="AN55" s="21">
        <f>COUNTIF(табл_Февраль[[#This Row],[1]:[  ]],табл_Февраль[[#Headers],[Б]])</f>
        <v>0</v>
      </c>
      <c r="AO55" s="21">
        <f>COUNTIF(табл_Февраль[[#This Row],[1]:[  ]],табл_Февраль[[#Headers],[ПК]])</f>
        <v>0</v>
      </c>
      <c r="AP55" s="21">
        <f>COUNTIF(табл_Февраль[[#This Row],[1]:[  ]],табл_Февраль[[#Headers],[ОТ]])</f>
        <v>0</v>
      </c>
      <c r="AQ55" s="21">
        <f>COUNTIF(табл_Февраль[[#This Row],[1]:[  ]],табл_Февраль[[#Headers],[ДО]])</f>
        <v>0</v>
      </c>
      <c r="AR55" s="21">
        <f>COUNTIF(табл_Февраль[[#This Row],[1]:[  ]],табл_Февраль[[#Headers],[К]])</f>
        <v>16</v>
      </c>
      <c r="AS55" s="21">
        <f>COUNTIF(табл_Февраль[[#This Row],[1]:[  ]],табл_Февраль[[#Headers],[ПР]])</f>
        <v>0</v>
      </c>
      <c r="AT55" s="21">
        <f>COUNTIF(табл_Февраль[[#This Row],[1]:[  ]],табл_Февраль[[#Headers],[М]])</f>
        <v>0</v>
      </c>
      <c r="AU55" s="21">
        <f>COUNTIF(табл_Февраль[[#This Row],[1]:[  ]],табл_Февраль[[#Headers],[ВД]])</f>
        <v>0</v>
      </c>
      <c r="AV55" s="21">
        <f>COUNTIF(табл_Февраль[[#This Row],[1]:[  ]],табл_Февраль[[#Headers],[МО]])</f>
        <v>0</v>
      </c>
      <c r="AW55" s="110">
        <f t="shared" si="0"/>
        <v>17</v>
      </c>
    </row>
    <row r="56" spans="1:49" customFormat="1" ht="15" customHeight="1" x14ac:dyDescent="0.25">
      <c r="A56" s="141"/>
      <c r="B56" s="143"/>
      <c r="C56" s="121">
        <v>5.5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>
        <v>11</v>
      </c>
      <c r="S56" s="121">
        <v>11</v>
      </c>
      <c r="T56" s="121">
        <v>11</v>
      </c>
      <c r="U56" s="121">
        <v>11</v>
      </c>
      <c r="V56" s="121">
        <v>11</v>
      </c>
      <c r="W56" s="121">
        <v>11</v>
      </c>
      <c r="X56" s="121">
        <v>11</v>
      </c>
      <c r="Y56" s="121">
        <v>11</v>
      </c>
      <c r="Z56" s="121">
        <v>11</v>
      </c>
      <c r="AA56" s="121">
        <v>11</v>
      </c>
      <c r="AB56" s="121">
        <v>11</v>
      </c>
      <c r="AC56" s="121">
        <v>11</v>
      </c>
      <c r="AD56" s="121">
        <v>11</v>
      </c>
      <c r="AE56" s="121">
        <v>11</v>
      </c>
      <c r="AF56" s="121">
        <v>11</v>
      </c>
      <c r="AG56" s="121">
        <v>11</v>
      </c>
      <c r="AH56" s="116" t="s">
        <v>40</v>
      </c>
      <c r="AI56" s="117">
        <f ca="1">SUM(Февраль!$AJ56:$AV56)</f>
        <v>181.5</v>
      </c>
      <c r="AJ56" s="111">
        <f ca="1">SUMIF(C55:AG56,табл_Февраль[[#Headers],[ВМ]],табл_Февраль[#This Row])</f>
        <v>0</v>
      </c>
      <c r="AK56" s="22">
        <f ca="1">SUMIF(C55:AG56,табл_Февраль[[#Headers],[С]],табл_Февраль[#This Row])</f>
        <v>0</v>
      </c>
      <c r="AL56" s="22">
        <f ca="1">SUMIF(C55:AG56,табл_Февраль[[#Headers],[В]],табл_Февраль[#This Row])</f>
        <v>0</v>
      </c>
      <c r="AM56" s="22">
        <f ca="1">SUMIF(C55:AG56,табл_Февраль[[#Headers],[РВ]],табл_Февраль[#This Row])</f>
        <v>5.5</v>
      </c>
      <c r="AN56" s="22">
        <f ca="1">SUMIF(C55:AG56,табл_Февраль[[#Headers],[Б]],табл_Февраль[#This Row])</f>
        <v>0</v>
      </c>
      <c r="AO56" s="22">
        <f ca="1">SUMIF(C55:AG56,табл_Февраль[[#Headers],[ПК]],табл_Февраль[#This Row])</f>
        <v>0</v>
      </c>
      <c r="AP56" s="22">
        <f ca="1">SUMIF(C55:AG56,табл_Февраль[[#Headers],[ОТ]],табл_Февраль[#This Row])</f>
        <v>0</v>
      </c>
      <c r="AQ56" s="22">
        <f ca="1">SUMIF(C55:AG56,табл_Февраль[[#Headers],[ДО]],табл_Февраль[#This Row])</f>
        <v>0</v>
      </c>
      <c r="AR56" s="22">
        <f ca="1">SUMIF(C55:AG56,табл_Февраль[[#Headers],[К]],табл_Февраль[#This Row])</f>
        <v>176</v>
      </c>
      <c r="AS56" s="22">
        <f ca="1">SUMIF(C55:AG56,табл_Февраль[[#Headers],[ПР]],табл_Февраль[#This Row])</f>
        <v>0</v>
      </c>
      <c r="AT56" s="22">
        <f ca="1">SUMIF(C55:AG56,табл_Февраль[[#Headers],[М]],табл_Февраль[#This Row])</f>
        <v>0</v>
      </c>
      <c r="AU56" s="22">
        <f ca="1">SUMIF(C55:AG56,табл_Февраль[[#Headers],[ВД]],табл_Февраль[#This Row])</f>
        <v>0</v>
      </c>
      <c r="AV56" s="22">
        <f ca="1">SUMIF(C55:AG56,табл_Февраль[[#Headers],[МО]],табл_Февраль[#This Row])</f>
        <v>0</v>
      </c>
      <c r="AW56" s="110">
        <f t="shared" ca="1" si="0"/>
        <v>181.5</v>
      </c>
    </row>
    <row r="57" spans="1:49" customFormat="1" ht="15" customHeight="1" x14ac:dyDescent="0.25">
      <c r="A57" s="140" t="s">
        <v>194</v>
      </c>
      <c r="B57" s="142" t="e">
        <f>VLOOKUP(A57,#REF!,2,0)</f>
        <v>#REF!</v>
      </c>
      <c r="C57" s="121" t="s">
        <v>42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 t="s">
        <v>45</v>
      </c>
      <c r="S57" s="121" t="s">
        <v>45</v>
      </c>
      <c r="T57" s="121" t="s">
        <v>45</v>
      </c>
      <c r="U57" s="121" t="s">
        <v>45</v>
      </c>
      <c r="V57" s="121" t="s">
        <v>45</v>
      </c>
      <c r="W57" s="121" t="s">
        <v>45</v>
      </c>
      <c r="X57" s="121" t="s">
        <v>45</v>
      </c>
      <c r="Y57" s="121" t="s">
        <v>45</v>
      </c>
      <c r="Z57" s="121" t="s">
        <v>45</v>
      </c>
      <c r="AA57" s="121" t="s">
        <v>45</v>
      </c>
      <c r="AB57" s="121" t="s">
        <v>45</v>
      </c>
      <c r="AC57" s="121" t="s">
        <v>45</v>
      </c>
      <c r="AD57" s="121" t="s">
        <v>45</v>
      </c>
      <c r="AE57" s="121" t="s">
        <v>45</v>
      </c>
      <c r="AF57" s="121" t="s">
        <v>45</v>
      </c>
      <c r="AG57" s="121" t="s">
        <v>45</v>
      </c>
      <c r="AH57" s="118" t="s">
        <v>39</v>
      </c>
      <c r="AI57" s="115">
        <f>SUM(Февраль!$AJ57:$AV57)</f>
        <v>17</v>
      </c>
      <c r="AJ57" s="109">
        <f>COUNTIF(табл_Февраль[[#This Row],[1]:[  ]],табл_Февраль[[#Headers],[ВМ]])</f>
        <v>0</v>
      </c>
      <c r="AK57" s="21">
        <f>COUNTIF(табл_Февраль[[#This Row],[1]:[  ]],табл_Февраль[[#Headers],[С]])</f>
        <v>0</v>
      </c>
      <c r="AL57" s="21">
        <f>COUNTIF(табл_Февраль[[#This Row],[1]:[  ]],табл_Февраль[[#Headers],[В]])</f>
        <v>0</v>
      </c>
      <c r="AM57" s="21">
        <f>COUNTIF(табл_Февраль[[#This Row],[1]:[  ]],табл_Февраль[[#Headers],[РВ]])</f>
        <v>1</v>
      </c>
      <c r="AN57" s="21">
        <f>COUNTIF(табл_Февраль[[#This Row],[1]:[  ]],табл_Февраль[[#Headers],[Б]])</f>
        <v>0</v>
      </c>
      <c r="AO57" s="21">
        <f>COUNTIF(табл_Февраль[[#This Row],[1]:[  ]],табл_Февраль[[#Headers],[ПК]])</f>
        <v>0</v>
      </c>
      <c r="AP57" s="21">
        <f>COUNTIF(табл_Февраль[[#This Row],[1]:[  ]],табл_Февраль[[#Headers],[ОТ]])</f>
        <v>0</v>
      </c>
      <c r="AQ57" s="21">
        <f>COUNTIF(табл_Февраль[[#This Row],[1]:[  ]],табл_Февраль[[#Headers],[ДО]])</f>
        <v>0</v>
      </c>
      <c r="AR57" s="21">
        <f>COUNTIF(табл_Февраль[[#This Row],[1]:[  ]],табл_Февраль[[#Headers],[К]])</f>
        <v>16</v>
      </c>
      <c r="AS57" s="21">
        <f>COUNTIF(табл_Февраль[[#This Row],[1]:[  ]],табл_Февраль[[#Headers],[ПР]])</f>
        <v>0</v>
      </c>
      <c r="AT57" s="21">
        <f>COUNTIF(табл_Февраль[[#This Row],[1]:[  ]],табл_Февраль[[#Headers],[М]])</f>
        <v>0</v>
      </c>
      <c r="AU57" s="21">
        <f>COUNTIF(табл_Февраль[[#This Row],[1]:[  ]],табл_Февраль[[#Headers],[ВД]])</f>
        <v>0</v>
      </c>
      <c r="AV57" s="21">
        <f>COUNTIF(табл_Февраль[[#This Row],[1]:[  ]],табл_Февраль[[#Headers],[МО]])</f>
        <v>0</v>
      </c>
      <c r="AW57" s="110">
        <f t="shared" si="0"/>
        <v>17</v>
      </c>
    </row>
    <row r="58" spans="1:49" customFormat="1" ht="15" customHeight="1" x14ac:dyDescent="0.25">
      <c r="A58" s="141"/>
      <c r="B58" s="142"/>
      <c r="C58" s="121">
        <v>5.5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>
        <v>11</v>
      </c>
      <c r="S58" s="121">
        <v>11</v>
      </c>
      <c r="T58" s="121">
        <v>11</v>
      </c>
      <c r="U58" s="121">
        <v>11</v>
      </c>
      <c r="V58" s="121">
        <v>11</v>
      </c>
      <c r="W58" s="121">
        <v>11</v>
      </c>
      <c r="X58" s="121">
        <v>11</v>
      </c>
      <c r="Y58" s="121">
        <v>11</v>
      </c>
      <c r="Z58" s="121">
        <v>11</v>
      </c>
      <c r="AA58" s="121">
        <v>11</v>
      </c>
      <c r="AB58" s="121">
        <v>11</v>
      </c>
      <c r="AC58" s="121">
        <v>11</v>
      </c>
      <c r="AD58" s="121">
        <v>11</v>
      </c>
      <c r="AE58" s="121">
        <v>11</v>
      </c>
      <c r="AF58" s="121">
        <v>11</v>
      </c>
      <c r="AG58" s="121">
        <v>11</v>
      </c>
      <c r="AH58" s="116" t="s">
        <v>40</v>
      </c>
      <c r="AI58" s="117">
        <f ca="1">SUM(Февраль!$AJ58:$AV58)</f>
        <v>181.5</v>
      </c>
      <c r="AJ58" s="111">
        <f ca="1">SUMIF(C57:AG58,табл_Февраль[[#Headers],[ВМ]],табл_Февраль[#This Row])</f>
        <v>0</v>
      </c>
      <c r="AK58" s="22">
        <f ca="1">SUMIF(C57:AG58,табл_Февраль[[#Headers],[С]],табл_Февраль[#This Row])</f>
        <v>0</v>
      </c>
      <c r="AL58" s="22">
        <f ca="1">SUMIF(C57:AG58,табл_Февраль[[#Headers],[В]],табл_Февраль[#This Row])</f>
        <v>0</v>
      </c>
      <c r="AM58" s="22">
        <f ca="1">SUMIF(C57:AG58,табл_Февраль[[#Headers],[РВ]],табл_Февраль[#This Row])</f>
        <v>5.5</v>
      </c>
      <c r="AN58" s="22">
        <f ca="1">SUMIF(C57:AG58,табл_Февраль[[#Headers],[Б]],табл_Февраль[#This Row])</f>
        <v>0</v>
      </c>
      <c r="AO58" s="22">
        <f ca="1">SUMIF(C57:AG58,табл_Февраль[[#Headers],[ПК]],табл_Февраль[#This Row])</f>
        <v>0</v>
      </c>
      <c r="AP58" s="22">
        <f ca="1">SUMIF(C57:AG58,табл_Февраль[[#Headers],[ОТ]],табл_Февраль[#This Row])</f>
        <v>0</v>
      </c>
      <c r="AQ58" s="22">
        <f ca="1">SUMIF(C57:AG58,табл_Февраль[[#Headers],[ДО]],табл_Февраль[#This Row])</f>
        <v>0</v>
      </c>
      <c r="AR58" s="22">
        <f ca="1">SUMIF(C57:AG58,табл_Февраль[[#Headers],[К]],табл_Февраль[#This Row])</f>
        <v>176</v>
      </c>
      <c r="AS58" s="22">
        <f ca="1">SUMIF(C57:AG58,табл_Февраль[[#Headers],[ПР]],табл_Февраль[#This Row])</f>
        <v>0</v>
      </c>
      <c r="AT58" s="22">
        <f ca="1">SUMIF(C57:AG58,табл_Февраль[[#Headers],[М]],табл_Февраль[#This Row])</f>
        <v>0</v>
      </c>
      <c r="AU58" s="22">
        <f ca="1">SUMIF(C57:AG58,табл_Февраль[[#Headers],[ВД]],табл_Февраль[#This Row])</f>
        <v>0</v>
      </c>
      <c r="AV58" s="22">
        <f ca="1">SUMIF(C57:AG58,табл_Февраль[[#Headers],[МО]],табл_Февраль[#This Row])</f>
        <v>0</v>
      </c>
      <c r="AW58" s="110">
        <f t="shared" ca="1" si="0"/>
        <v>181.5</v>
      </c>
    </row>
    <row r="59" spans="1:49" customFormat="1" ht="15" customHeight="1" x14ac:dyDescent="0.25">
      <c r="A59" s="140" t="s">
        <v>195</v>
      </c>
      <c r="B59" s="143" t="e">
        <f>VLOOKUP(A59,#REF!,2,0)</f>
        <v>#REF!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18" t="s">
        <v>39</v>
      </c>
      <c r="AI59" s="115">
        <f>SUM(Февраль!$AJ59:$AV59)</f>
        <v>0</v>
      </c>
      <c r="AJ59" s="109">
        <f>COUNTIF(табл_Февраль[[#This Row],[1]:[  ]],табл_Февраль[[#Headers],[ВМ]])</f>
        <v>0</v>
      </c>
      <c r="AK59" s="21">
        <f>COUNTIF(табл_Февраль[[#This Row],[1]:[  ]],табл_Февраль[[#Headers],[С]])</f>
        <v>0</v>
      </c>
      <c r="AL59" s="21">
        <f>COUNTIF(табл_Февраль[[#This Row],[1]:[  ]],табл_Февраль[[#Headers],[В]])</f>
        <v>0</v>
      </c>
      <c r="AM59" s="21">
        <f>COUNTIF(табл_Февраль[[#This Row],[1]:[  ]],табл_Февраль[[#Headers],[РВ]])</f>
        <v>0</v>
      </c>
      <c r="AN59" s="21">
        <f>COUNTIF(табл_Февраль[[#This Row],[1]:[  ]],табл_Февраль[[#Headers],[Б]])</f>
        <v>0</v>
      </c>
      <c r="AO59" s="21">
        <f>COUNTIF(табл_Февраль[[#This Row],[1]:[  ]],табл_Февраль[[#Headers],[ПК]])</f>
        <v>0</v>
      </c>
      <c r="AP59" s="21">
        <f>COUNTIF(табл_Февраль[[#This Row],[1]:[  ]],табл_Февраль[[#Headers],[ОТ]])</f>
        <v>0</v>
      </c>
      <c r="AQ59" s="21">
        <f>COUNTIF(табл_Февраль[[#This Row],[1]:[  ]],табл_Февраль[[#Headers],[ДО]])</f>
        <v>0</v>
      </c>
      <c r="AR59" s="21">
        <f>COUNTIF(табл_Февраль[[#This Row],[1]:[  ]],табл_Февраль[[#Headers],[К]])</f>
        <v>0</v>
      </c>
      <c r="AS59" s="21">
        <f>COUNTIF(табл_Февраль[[#This Row],[1]:[  ]],табл_Февраль[[#Headers],[ПР]])</f>
        <v>0</v>
      </c>
      <c r="AT59" s="21">
        <f>COUNTIF(табл_Февраль[[#This Row],[1]:[  ]],табл_Февраль[[#Headers],[М]])</f>
        <v>0</v>
      </c>
      <c r="AU59" s="21">
        <f>COUNTIF(табл_Февраль[[#This Row],[1]:[  ]],табл_Февраль[[#Headers],[ВД]])</f>
        <v>0</v>
      </c>
      <c r="AV59" s="21">
        <f>COUNTIF(табл_Февраль[[#This Row],[1]:[  ]],табл_Февраль[[#Headers],[МО]])</f>
        <v>0</v>
      </c>
      <c r="AW59" s="110">
        <f t="shared" si="0"/>
        <v>0</v>
      </c>
    </row>
    <row r="60" spans="1:49" customFormat="1" ht="15" customHeight="1" x14ac:dyDescent="0.25">
      <c r="A60" s="141"/>
      <c r="B60" s="143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16" t="s">
        <v>40</v>
      </c>
      <c r="AI60" s="117">
        <f ca="1">SUM(Февраль!$AJ60:$AV60)</f>
        <v>0</v>
      </c>
      <c r="AJ60" s="111">
        <f ca="1">SUMIF(C59:AG60,табл_Февраль[[#Headers],[ВМ]],табл_Февраль[#This Row])</f>
        <v>0</v>
      </c>
      <c r="AK60" s="22">
        <f ca="1">SUMIF(C59:AG60,табл_Февраль[[#Headers],[С]],табл_Февраль[#This Row])</f>
        <v>0</v>
      </c>
      <c r="AL60" s="22">
        <f ca="1">SUMIF(C59:AG60,табл_Февраль[[#Headers],[В]],табл_Февраль[#This Row])</f>
        <v>0</v>
      </c>
      <c r="AM60" s="22">
        <f ca="1">SUMIF(C59:AG60,табл_Февраль[[#Headers],[РВ]],табл_Февраль[#This Row])</f>
        <v>0</v>
      </c>
      <c r="AN60" s="22">
        <f ca="1">SUMIF(C59:AG60,табл_Февраль[[#Headers],[Б]],табл_Февраль[#This Row])</f>
        <v>0</v>
      </c>
      <c r="AO60" s="22">
        <f ca="1">SUMIF(C59:AG60,табл_Февраль[[#Headers],[ПК]],табл_Февраль[#This Row])</f>
        <v>0</v>
      </c>
      <c r="AP60" s="22">
        <f ca="1">SUMIF(C59:AG60,табл_Февраль[[#Headers],[ОТ]],табл_Февраль[#This Row])</f>
        <v>0</v>
      </c>
      <c r="AQ60" s="22">
        <f ca="1">SUMIF(C59:AG60,табл_Февраль[[#Headers],[ДО]],табл_Февраль[#This Row])</f>
        <v>0</v>
      </c>
      <c r="AR60" s="22">
        <f ca="1">SUMIF(C59:AG60,табл_Февраль[[#Headers],[К]],табл_Февраль[#This Row])</f>
        <v>0</v>
      </c>
      <c r="AS60" s="22">
        <f ca="1">SUMIF(C59:AG60,табл_Февраль[[#Headers],[ПР]],табл_Февраль[#This Row])</f>
        <v>0</v>
      </c>
      <c r="AT60" s="22">
        <f ca="1">SUMIF(C59:AG60,табл_Февраль[[#Headers],[М]],табл_Февраль[#This Row])</f>
        <v>0</v>
      </c>
      <c r="AU60" s="22">
        <f ca="1">SUMIF(C59:AG60,табл_Февраль[[#Headers],[ВД]],табл_Февраль[#This Row])</f>
        <v>0</v>
      </c>
      <c r="AV60" s="22">
        <f ca="1">SUMIF(C59:AG60,табл_Февраль[[#Headers],[МО]],табл_Февраль[#This Row])</f>
        <v>0</v>
      </c>
      <c r="AW60" s="110">
        <f t="shared" ca="1" si="0"/>
        <v>0</v>
      </c>
    </row>
    <row r="61" spans="1:49" customFormat="1" ht="17.25" customHeight="1" x14ac:dyDescent="0.25">
      <c r="A61" s="140" t="s">
        <v>196</v>
      </c>
      <c r="B61" s="142" t="e">
        <f>VLOOKUP(A61,#REF!,2,0)</f>
        <v>#REF!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18" t="s">
        <v>39</v>
      </c>
      <c r="AI61" s="115">
        <f>SUM(Февраль!$AJ61:$AV61)</f>
        <v>0</v>
      </c>
      <c r="AJ61" s="109">
        <f>COUNTIF(табл_Февраль[[#This Row],[1]:[  ]],табл_Февраль[[#Headers],[ВМ]])</f>
        <v>0</v>
      </c>
      <c r="AK61" s="21">
        <f>COUNTIF(табл_Февраль[[#This Row],[1]:[  ]],табл_Февраль[[#Headers],[С]])</f>
        <v>0</v>
      </c>
      <c r="AL61" s="21">
        <f>COUNTIF(табл_Февраль[[#This Row],[1]:[  ]],табл_Февраль[[#Headers],[В]])</f>
        <v>0</v>
      </c>
      <c r="AM61" s="21">
        <f>COUNTIF(табл_Февраль[[#This Row],[1]:[  ]],табл_Февраль[[#Headers],[РВ]])</f>
        <v>0</v>
      </c>
      <c r="AN61" s="21">
        <f>COUNTIF(табл_Февраль[[#This Row],[1]:[  ]],табл_Февраль[[#Headers],[Б]])</f>
        <v>0</v>
      </c>
      <c r="AO61" s="21">
        <f>COUNTIF(табл_Февраль[[#This Row],[1]:[  ]],табл_Февраль[[#Headers],[ПК]])</f>
        <v>0</v>
      </c>
      <c r="AP61" s="21">
        <f>COUNTIF(табл_Февраль[[#This Row],[1]:[  ]],табл_Февраль[[#Headers],[ОТ]])</f>
        <v>0</v>
      </c>
      <c r="AQ61" s="21">
        <f>COUNTIF(табл_Февраль[[#This Row],[1]:[  ]],табл_Февраль[[#Headers],[ДО]])</f>
        <v>0</v>
      </c>
      <c r="AR61" s="21">
        <f>COUNTIF(табл_Февраль[[#This Row],[1]:[  ]],табл_Февраль[[#Headers],[К]])</f>
        <v>0</v>
      </c>
      <c r="AS61" s="21">
        <f>COUNTIF(табл_Февраль[[#This Row],[1]:[  ]],табл_Февраль[[#Headers],[ПР]])</f>
        <v>0</v>
      </c>
      <c r="AT61" s="21">
        <f>COUNTIF(табл_Февраль[[#This Row],[1]:[  ]],табл_Февраль[[#Headers],[М]])</f>
        <v>0</v>
      </c>
      <c r="AU61" s="21">
        <f>COUNTIF(табл_Февраль[[#This Row],[1]:[  ]],табл_Февраль[[#Headers],[ВД]])</f>
        <v>0</v>
      </c>
      <c r="AV61" s="21">
        <f>COUNTIF(табл_Февраль[[#This Row],[1]:[  ]],табл_Февраль[[#Headers],[МО]])</f>
        <v>0</v>
      </c>
      <c r="AW61" s="110">
        <f t="shared" si="0"/>
        <v>0</v>
      </c>
    </row>
    <row r="62" spans="1:49" customFormat="1" ht="15" customHeight="1" x14ac:dyDescent="0.25">
      <c r="A62" s="141"/>
      <c r="B62" s="142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16" t="s">
        <v>40</v>
      </c>
      <c r="AI62" s="117">
        <f ca="1">SUM(Февраль!$AJ62:$AV62)</f>
        <v>0</v>
      </c>
      <c r="AJ62" s="111">
        <f ca="1">SUMIF(C61:AG62,табл_Февраль[[#Headers],[ВМ]],табл_Февраль[#This Row])</f>
        <v>0</v>
      </c>
      <c r="AK62" s="22">
        <f ca="1">SUMIF(C61:AG62,табл_Февраль[[#Headers],[С]],табл_Февраль[#This Row])</f>
        <v>0</v>
      </c>
      <c r="AL62" s="22">
        <f ca="1">SUMIF(C61:AG62,табл_Февраль[[#Headers],[В]],табл_Февраль[#This Row])</f>
        <v>0</v>
      </c>
      <c r="AM62" s="22">
        <f ca="1">SUMIF(C61:AG62,табл_Февраль[[#Headers],[РВ]],табл_Февраль[#This Row])</f>
        <v>0</v>
      </c>
      <c r="AN62" s="22">
        <f ca="1">SUMIF(C61:AG62,табл_Февраль[[#Headers],[Б]],табл_Февраль[#This Row])</f>
        <v>0</v>
      </c>
      <c r="AO62" s="22">
        <f ca="1">SUMIF(C61:AG62,табл_Февраль[[#Headers],[ПК]],табл_Февраль[#This Row])</f>
        <v>0</v>
      </c>
      <c r="AP62" s="22">
        <f ca="1">SUMIF(C61:AG62,табл_Февраль[[#Headers],[ОТ]],табл_Февраль[#This Row])</f>
        <v>0</v>
      </c>
      <c r="AQ62" s="22">
        <f ca="1">SUMIF(C61:AG62,табл_Февраль[[#Headers],[ДО]],табл_Февраль[#This Row])</f>
        <v>0</v>
      </c>
      <c r="AR62" s="22">
        <f ca="1">SUMIF(C61:AG62,табл_Февраль[[#Headers],[К]],табл_Февраль[#This Row])</f>
        <v>0</v>
      </c>
      <c r="AS62" s="22">
        <f ca="1">SUMIF(C61:AG62,табл_Февраль[[#Headers],[ПР]],табл_Февраль[#This Row])</f>
        <v>0</v>
      </c>
      <c r="AT62" s="22">
        <f ca="1">SUMIF(C61:AG62,табл_Февраль[[#Headers],[М]],табл_Февраль[#This Row])</f>
        <v>0</v>
      </c>
      <c r="AU62" s="22">
        <f ca="1">SUMIF(C61:AG62,табл_Февраль[[#Headers],[ВД]],табл_Февраль[#This Row])</f>
        <v>0</v>
      </c>
      <c r="AV62" s="22">
        <f ca="1">SUMIF(C61:AG62,табл_Февраль[[#Headers],[МО]],табл_Февраль[#This Row])</f>
        <v>0</v>
      </c>
      <c r="AW62" s="110">
        <f t="shared" ca="1" si="0"/>
        <v>0</v>
      </c>
    </row>
    <row r="63" spans="1:49" customFormat="1" ht="15" customHeight="1" x14ac:dyDescent="0.25">
      <c r="A63" s="140" t="s">
        <v>197</v>
      </c>
      <c r="B63" s="143" t="e">
        <f>VLOOKUP(A63,#REF!,2,0)</f>
        <v>#REF!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18" t="s">
        <v>39</v>
      </c>
      <c r="AI63" s="115">
        <f>SUM(Февраль!$AJ63:$AV63)</f>
        <v>0</v>
      </c>
      <c r="AJ63" s="109">
        <f>COUNTIF(табл_Февраль[[#This Row],[1]:[  ]],табл_Февраль[[#Headers],[ВМ]])</f>
        <v>0</v>
      </c>
      <c r="AK63" s="21">
        <f>COUNTIF(табл_Февраль[[#This Row],[1]:[  ]],табл_Февраль[[#Headers],[С]])</f>
        <v>0</v>
      </c>
      <c r="AL63" s="21">
        <f>COUNTIF(табл_Февраль[[#This Row],[1]:[  ]],табл_Февраль[[#Headers],[В]])</f>
        <v>0</v>
      </c>
      <c r="AM63" s="21">
        <f>COUNTIF(табл_Февраль[[#This Row],[1]:[  ]],табл_Февраль[[#Headers],[РВ]])</f>
        <v>0</v>
      </c>
      <c r="AN63" s="21">
        <f>COUNTIF(табл_Февраль[[#This Row],[1]:[  ]],табл_Февраль[[#Headers],[Б]])</f>
        <v>0</v>
      </c>
      <c r="AO63" s="21">
        <f>COUNTIF(табл_Февраль[[#This Row],[1]:[  ]],табл_Февраль[[#Headers],[ПК]])</f>
        <v>0</v>
      </c>
      <c r="AP63" s="21">
        <f>COUNTIF(табл_Февраль[[#This Row],[1]:[  ]],табл_Февраль[[#Headers],[ОТ]])</f>
        <v>0</v>
      </c>
      <c r="AQ63" s="21">
        <f>COUNTIF(табл_Февраль[[#This Row],[1]:[  ]],табл_Февраль[[#Headers],[ДО]])</f>
        <v>0</v>
      </c>
      <c r="AR63" s="21">
        <f>COUNTIF(табл_Февраль[[#This Row],[1]:[  ]],табл_Февраль[[#Headers],[К]])</f>
        <v>0</v>
      </c>
      <c r="AS63" s="21">
        <f>COUNTIF(табл_Февраль[[#This Row],[1]:[  ]],табл_Февраль[[#Headers],[ПР]])</f>
        <v>0</v>
      </c>
      <c r="AT63" s="21">
        <f>COUNTIF(табл_Февраль[[#This Row],[1]:[  ]],табл_Февраль[[#Headers],[М]])</f>
        <v>0</v>
      </c>
      <c r="AU63" s="21">
        <f>COUNTIF(табл_Февраль[[#This Row],[1]:[  ]],табл_Февраль[[#Headers],[ВД]])</f>
        <v>0</v>
      </c>
      <c r="AV63" s="21">
        <f>COUNTIF(табл_Февраль[[#This Row],[1]:[  ]],табл_Февраль[[#Headers],[МО]])</f>
        <v>0</v>
      </c>
      <c r="AW63" s="110">
        <f t="shared" si="0"/>
        <v>0</v>
      </c>
    </row>
    <row r="64" spans="1:49" customFormat="1" ht="15" customHeight="1" x14ac:dyDescent="0.25">
      <c r="A64" s="141"/>
      <c r="B64" s="143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16" t="s">
        <v>40</v>
      </c>
      <c r="AI64" s="117">
        <f ca="1">SUM(Февраль!$AJ64:$AV64)</f>
        <v>0</v>
      </c>
      <c r="AJ64" s="111">
        <f ca="1">SUMIF(C63:AG64,табл_Февраль[[#Headers],[ВМ]],табл_Февраль[#This Row])</f>
        <v>0</v>
      </c>
      <c r="AK64" s="22">
        <f ca="1">SUMIF(C63:AG64,табл_Февраль[[#Headers],[С]],табл_Февраль[#This Row])</f>
        <v>0</v>
      </c>
      <c r="AL64" s="22">
        <f ca="1">SUMIF(C63:AG64,табл_Февраль[[#Headers],[В]],табл_Февраль[#This Row])</f>
        <v>0</v>
      </c>
      <c r="AM64" s="22">
        <f ca="1">SUMIF(C63:AG64,табл_Февраль[[#Headers],[РВ]],табл_Февраль[#This Row])</f>
        <v>0</v>
      </c>
      <c r="AN64" s="22">
        <f ca="1">SUMIF(C63:AG64,табл_Февраль[[#Headers],[Б]],табл_Февраль[#This Row])</f>
        <v>0</v>
      </c>
      <c r="AO64" s="22">
        <f ca="1">SUMIF(C63:AG64,табл_Февраль[[#Headers],[ПК]],табл_Февраль[#This Row])</f>
        <v>0</v>
      </c>
      <c r="AP64" s="22">
        <f ca="1">SUMIF(C63:AG64,табл_Февраль[[#Headers],[ОТ]],табл_Февраль[#This Row])</f>
        <v>0</v>
      </c>
      <c r="AQ64" s="22">
        <f ca="1">SUMIF(C63:AG64,табл_Февраль[[#Headers],[ДО]],табл_Февраль[#This Row])</f>
        <v>0</v>
      </c>
      <c r="AR64" s="22">
        <f ca="1">SUMIF(C63:AG64,табл_Февраль[[#Headers],[К]],табл_Февраль[#This Row])</f>
        <v>0</v>
      </c>
      <c r="AS64" s="22">
        <f ca="1">SUMIF(C63:AG64,табл_Февраль[[#Headers],[ПР]],табл_Февраль[#This Row])</f>
        <v>0</v>
      </c>
      <c r="AT64" s="22">
        <f ca="1">SUMIF(C63:AG64,табл_Февраль[[#Headers],[М]],табл_Февраль[#This Row])</f>
        <v>0</v>
      </c>
      <c r="AU64" s="22">
        <f ca="1">SUMIF(C63:AG64,табл_Февраль[[#Headers],[ВД]],табл_Февраль[#This Row])</f>
        <v>0</v>
      </c>
      <c r="AV64" s="22">
        <f ca="1">SUMIF(C63:AG64,табл_Февраль[[#Headers],[МО]],табл_Февраль[#This Row])</f>
        <v>0</v>
      </c>
      <c r="AW64" s="110">
        <f t="shared" ca="1" si="0"/>
        <v>0</v>
      </c>
    </row>
    <row r="65" spans="1:49" customFormat="1" ht="15" customHeight="1" x14ac:dyDescent="0.25">
      <c r="A65" s="140" t="s">
        <v>198</v>
      </c>
      <c r="B65" s="142" t="e">
        <f>VLOOKUP(A65,#REF!,2,0)</f>
        <v>#REF!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18" t="s">
        <v>39</v>
      </c>
      <c r="AI65" s="115">
        <f>SUM(Февраль!$AJ65:$AV65)</f>
        <v>0</v>
      </c>
      <c r="AJ65" s="109">
        <f>COUNTIF(табл_Февраль[[#This Row],[1]:[  ]],табл_Февраль[[#Headers],[ВМ]])</f>
        <v>0</v>
      </c>
      <c r="AK65" s="21">
        <f>COUNTIF(табл_Февраль[[#This Row],[1]:[  ]],табл_Февраль[[#Headers],[С]])</f>
        <v>0</v>
      </c>
      <c r="AL65" s="21">
        <f>COUNTIF(табл_Февраль[[#This Row],[1]:[  ]],табл_Февраль[[#Headers],[В]])</f>
        <v>0</v>
      </c>
      <c r="AM65" s="21">
        <f>COUNTIF(табл_Февраль[[#This Row],[1]:[  ]],табл_Февраль[[#Headers],[РВ]])</f>
        <v>0</v>
      </c>
      <c r="AN65" s="21">
        <f>COUNTIF(табл_Февраль[[#This Row],[1]:[  ]],табл_Февраль[[#Headers],[Б]])</f>
        <v>0</v>
      </c>
      <c r="AO65" s="21">
        <f>COUNTIF(табл_Февраль[[#This Row],[1]:[  ]],табл_Февраль[[#Headers],[ПК]])</f>
        <v>0</v>
      </c>
      <c r="AP65" s="21">
        <f>COUNTIF(табл_Февраль[[#This Row],[1]:[  ]],табл_Февраль[[#Headers],[ОТ]])</f>
        <v>0</v>
      </c>
      <c r="AQ65" s="21">
        <f>COUNTIF(табл_Февраль[[#This Row],[1]:[  ]],табл_Февраль[[#Headers],[ДО]])</f>
        <v>0</v>
      </c>
      <c r="AR65" s="21">
        <f>COUNTIF(табл_Февраль[[#This Row],[1]:[  ]],табл_Февраль[[#Headers],[К]])</f>
        <v>0</v>
      </c>
      <c r="AS65" s="21">
        <f>COUNTIF(табл_Февраль[[#This Row],[1]:[  ]],табл_Февраль[[#Headers],[ПР]])</f>
        <v>0</v>
      </c>
      <c r="AT65" s="21">
        <f>COUNTIF(табл_Февраль[[#This Row],[1]:[  ]],табл_Февраль[[#Headers],[М]])</f>
        <v>0</v>
      </c>
      <c r="AU65" s="21">
        <f>COUNTIF(табл_Февраль[[#This Row],[1]:[  ]],табл_Февраль[[#Headers],[ВД]])</f>
        <v>0</v>
      </c>
      <c r="AV65" s="21">
        <f>COUNTIF(табл_Февраль[[#This Row],[1]:[  ]],табл_Февраль[[#Headers],[МО]])</f>
        <v>0</v>
      </c>
      <c r="AW65" s="110"/>
    </row>
    <row r="66" spans="1:49" customFormat="1" ht="15" customHeight="1" x14ac:dyDescent="0.25">
      <c r="A66" s="141"/>
      <c r="B66" s="142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16" t="s">
        <v>40</v>
      </c>
      <c r="AI66" s="117">
        <f ca="1">SUM(Февраль!$AJ66:$AV66)</f>
        <v>0</v>
      </c>
      <c r="AJ66" s="111">
        <f ca="1">SUMIF(C65:AG66,табл_Февраль[[#Headers],[ВМ]],табл_Февраль[#This Row])</f>
        <v>0</v>
      </c>
      <c r="AK66" s="22">
        <f ca="1">SUMIF(C65:AG66,табл_Февраль[[#Headers],[С]],табл_Февраль[#This Row])</f>
        <v>0</v>
      </c>
      <c r="AL66" s="22">
        <f ca="1">SUMIF(C65:AG66,табл_Февраль[[#Headers],[В]],табл_Февраль[#This Row])</f>
        <v>0</v>
      </c>
      <c r="AM66" s="22">
        <f ca="1">SUMIF(C65:AG66,табл_Февраль[[#Headers],[РВ]],табл_Февраль[#This Row])</f>
        <v>0</v>
      </c>
      <c r="AN66" s="22">
        <f ca="1">SUMIF(C65:AG66,табл_Февраль[[#Headers],[Б]],табл_Февраль[#This Row])</f>
        <v>0</v>
      </c>
      <c r="AO66" s="22">
        <f ca="1">SUMIF(C65:AG66,табл_Февраль[[#Headers],[ПК]],табл_Февраль[#This Row])</f>
        <v>0</v>
      </c>
      <c r="AP66" s="22">
        <f ca="1">SUMIF(C65:AG66,табл_Февраль[[#Headers],[ОТ]],табл_Февраль[#This Row])</f>
        <v>0</v>
      </c>
      <c r="AQ66" s="22">
        <f ca="1">SUMIF(C65:AG66,табл_Февраль[[#Headers],[ДО]],табл_Февраль[#This Row])</f>
        <v>0</v>
      </c>
      <c r="AR66" s="22">
        <f ca="1">SUMIF(C65:AG66,табл_Февраль[[#Headers],[К]],табл_Февраль[#This Row])</f>
        <v>0</v>
      </c>
      <c r="AS66" s="22">
        <f ca="1">SUMIF(C65:AG66,табл_Февраль[[#Headers],[ПР]],табл_Февраль[#This Row])</f>
        <v>0</v>
      </c>
      <c r="AT66" s="22">
        <f ca="1">SUMIF(C65:AG66,табл_Февраль[[#Headers],[М]],табл_Февраль[#This Row])</f>
        <v>0</v>
      </c>
      <c r="AU66" s="22">
        <f ca="1">SUMIF(C65:AG66,табл_Февраль[[#Headers],[ВД]],табл_Февраль[#This Row])</f>
        <v>0</v>
      </c>
      <c r="AV66" s="22">
        <f ca="1">SUMIF(C65:AG66,табл_Февраль[[#Headers],[МО]],табл_Февраль[#This Row])</f>
        <v>0</v>
      </c>
      <c r="AW66" s="110"/>
    </row>
    <row r="67" spans="1:49" customFormat="1" ht="15" customHeight="1" x14ac:dyDescent="0.25">
      <c r="A67" s="140" t="s">
        <v>199</v>
      </c>
      <c r="B67" s="143" t="e">
        <f>VLOOKUP(A67,#REF!,2,0)</f>
        <v>#REF!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18" t="s">
        <v>39</v>
      </c>
      <c r="AI67" s="115">
        <f>SUM(Февраль!$AJ67:$AV67)</f>
        <v>0</v>
      </c>
      <c r="AJ67" s="109">
        <f>COUNTIF(табл_Февраль[[#This Row],[1]:[  ]],табл_Февраль[[#Headers],[ВМ]])</f>
        <v>0</v>
      </c>
      <c r="AK67" s="21">
        <f>COUNTIF(табл_Февраль[[#This Row],[1]:[  ]],табл_Февраль[[#Headers],[С]])</f>
        <v>0</v>
      </c>
      <c r="AL67" s="21">
        <f>COUNTIF(табл_Февраль[[#This Row],[1]:[  ]],табл_Февраль[[#Headers],[В]])</f>
        <v>0</v>
      </c>
      <c r="AM67" s="21">
        <f>COUNTIF(табл_Февраль[[#This Row],[1]:[  ]],табл_Февраль[[#Headers],[РВ]])</f>
        <v>0</v>
      </c>
      <c r="AN67" s="21">
        <f>COUNTIF(табл_Февраль[[#This Row],[1]:[  ]],табл_Февраль[[#Headers],[Б]])</f>
        <v>0</v>
      </c>
      <c r="AO67" s="21">
        <f>COUNTIF(табл_Февраль[[#This Row],[1]:[  ]],табл_Февраль[[#Headers],[ПК]])</f>
        <v>0</v>
      </c>
      <c r="AP67" s="21">
        <f>COUNTIF(табл_Февраль[[#This Row],[1]:[  ]],табл_Февраль[[#Headers],[ОТ]])</f>
        <v>0</v>
      </c>
      <c r="AQ67" s="21">
        <f>COUNTIF(табл_Февраль[[#This Row],[1]:[  ]],табл_Февраль[[#Headers],[ДО]])</f>
        <v>0</v>
      </c>
      <c r="AR67" s="21">
        <f>COUNTIF(табл_Февраль[[#This Row],[1]:[  ]],табл_Февраль[[#Headers],[К]])</f>
        <v>0</v>
      </c>
      <c r="AS67" s="21">
        <f>COUNTIF(табл_Февраль[[#This Row],[1]:[  ]],табл_Февраль[[#Headers],[ПР]])</f>
        <v>0</v>
      </c>
      <c r="AT67" s="21">
        <f>COUNTIF(табл_Февраль[[#This Row],[1]:[  ]],табл_Февраль[[#Headers],[М]])</f>
        <v>0</v>
      </c>
      <c r="AU67" s="21">
        <f>COUNTIF(табл_Февраль[[#This Row],[1]:[  ]],табл_Февраль[[#Headers],[ВД]])</f>
        <v>0</v>
      </c>
      <c r="AV67" s="21">
        <f>COUNTIF(табл_Февраль[[#This Row],[1]:[  ]],табл_Февраль[[#Headers],[МО]])</f>
        <v>0</v>
      </c>
      <c r="AW67" s="110"/>
    </row>
    <row r="68" spans="1:49" customFormat="1" ht="15" customHeight="1" x14ac:dyDescent="0.25">
      <c r="A68" s="141"/>
      <c r="B68" s="143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16" t="s">
        <v>40</v>
      </c>
      <c r="AI68" s="117">
        <f ca="1">SUM(Февраль!$AJ68:$AV68)</f>
        <v>0</v>
      </c>
      <c r="AJ68" s="111">
        <f ca="1">SUMIF(C67:AG68,табл_Февраль[[#Headers],[ВМ]],табл_Февраль[#This Row])</f>
        <v>0</v>
      </c>
      <c r="AK68" s="22">
        <f ca="1">SUMIF(C67:AG68,табл_Февраль[[#Headers],[С]],табл_Февраль[#This Row])</f>
        <v>0</v>
      </c>
      <c r="AL68" s="22">
        <f ca="1">SUMIF(C67:AG68,табл_Февраль[[#Headers],[В]],табл_Февраль[#This Row])</f>
        <v>0</v>
      </c>
      <c r="AM68" s="22">
        <f ca="1">SUMIF(C67:AG68,табл_Февраль[[#Headers],[РВ]],табл_Февраль[#This Row])</f>
        <v>0</v>
      </c>
      <c r="AN68" s="22">
        <f ca="1">SUMIF(C67:AG68,табл_Февраль[[#Headers],[Б]],табл_Февраль[#This Row])</f>
        <v>0</v>
      </c>
      <c r="AO68" s="22">
        <f ca="1">SUMIF(C67:AG68,табл_Февраль[[#Headers],[ПК]],табл_Февраль[#This Row])</f>
        <v>0</v>
      </c>
      <c r="AP68" s="22">
        <f ca="1">SUMIF(C67:AG68,табл_Февраль[[#Headers],[ОТ]],табл_Февраль[#This Row])</f>
        <v>0</v>
      </c>
      <c r="AQ68" s="22">
        <f ca="1">SUMIF(C67:AG68,табл_Февраль[[#Headers],[ДО]],табл_Февраль[#This Row])</f>
        <v>0</v>
      </c>
      <c r="AR68" s="22">
        <f ca="1">SUMIF(C67:AG68,табл_Февраль[[#Headers],[К]],табл_Февраль[#This Row])</f>
        <v>0</v>
      </c>
      <c r="AS68" s="22">
        <f ca="1">SUMIF(C67:AG68,табл_Февраль[[#Headers],[ПР]],табл_Февраль[#This Row])</f>
        <v>0</v>
      </c>
      <c r="AT68" s="22">
        <f ca="1">SUMIF(C67:AG68,табл_Февраль[[#Headers],[М]],табл_Февраль[#This Row])</f>
        <v>0</v>
      </c>
      <c r="AU68" s="22">
        <f ca="1">SUMIF(C67:AG68,табл_Февраль[[#Headers],[ВД]],табл_Февраль[#This Row])</f>
        <v>0</v>
      </c>
      <c r="AV68" s="22">
        <f ca="1">SUMIF(C67:AG68,табл_Февраль[[#Headers],[МО]],табл_Февраль[#This Row])</f>
        <v>0</v>
      </c>
      <c r="AW68" s="110"/>
    </row>
    <row r="69" spans="1:49" customFormat="1" ht="15" customHeight="1" x14ac:dyDescent="0.25">
      <c r="A69" s="140" t="s">
        <v>200</v>
      </c>
      <c r="B69" s="142" t="e">
        <f>VLOOKUP(A69,#REF!,2,0)</f>
        <v>#REF!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18" t="s">
        <v>39</v>
      </c>
      <c r="AI69" s="115">
        <f>SUM(Февраль!$AJ69:$AV69)</f>
        <v>0</v>
      </c>
      <c r="AJ69" s="109">
        <f>COUNTIF(табл_Февраль[[#This Row],[1]:[  ]],табл_Февраль[[#Headers],[ВМ]])</f>
        <v>0</v>
      </c>
      <c r="AK69" s="21">
        <f>COUNTIF(табл_Февраль[[#This Row],[1]:[  ]],табл_Февраль[[#Headers],[С]])</f>
        <v>0</v>
      </c>
      <c r="AL69" s="21">
        <f>COUNTIF(табл_Февраль[[#This Row],[1]:[  ]],табл_Февраль[[#Headers],[В]])</f>
        <v>0</v>
      </c>
      <c r="AM69" s="21">
        <f>COUNTIF(табл_Февраль[[#This Row],[1]:[  ]],табл_Февраль[[#Headers],[РВ]])</f>
        <v>0</v>
      </c>
      <c r="AN69" s="21">
        <f>COUNTIF(табл_Февраль[[#This Row],[1]:[  ]],табл_Февраль[[#Headers],[Б]])</f>
        <v>0</v>
      </c>
      <c r="AO69" s="21">
        <f>COUNTIF(табл_Февраль[[#This Row],[1]:[  ]],табл_Февраль[[#Headers],[ПК]])</f>
        <v>0</v>
      </c>
      <c r="AP69" s="21">
        <f>COUNTIF(табл_Февраль[[#This Row],[1]:[  ]],табл_Февраль[[#Headers],[ОТ]])</f>
        <v>0</v>
      </c>
      <c r="AQ69" s="21">
        <f>COUNTIF(табл_Февраль[[#This Row],[1]:[  ]],табл_Февраль[[#Headers],[ДО]])</f>
        <v>0</v>
      </c>
      <c r="AR69" s="21">
        <f>COUNTIF(табл_Февраль[[#This Row],[1]:[  ]],табл_Февраль[[#Headers],[К]])</f>
        <v>0</v>
      </c>
      <c r="AS69" s="21">
        <f>COUNTIF(табл_Февраль[[#This Row],[1]:[  ]],табл_Февраль[[#Headers],[ПР]])</f>
        <v>0</v>
      </c>
      <c r="AT69" s="21">
        <f>COUNTIF(табл_Февраль[[#This Row],[1]:[  ]],табл_Февраль[[#Headers],[М]])</f>
        <v>0</v>
      </c>
      <c r="AU69" s="21">
        <f>COUNTIF(табл_Февраль[[#This Row],[1]:[  ]],табл_Февраль[[#Headers],[ВД]])</f>
        <v>0</v>
      </c>
      <c r="AV69" s="21">
        <f>COUNTIF(табл_Февраль[[#This Row],[1]:[  ]],табл_Февраль[[#Headers],[МО]])</f>
        <v>0</v>
      </c>
      <c r="AW69" s="110"/>
    </row>
    <row r="70" spans="1:49" customFormat="1" ht="15" customHeight="1" x14ac:dyDescent="0.25">
      <c r="A70" s="141"/>
      <c r="B70" s="142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16" t="s">
        <v>40</v>
      </c>
      <c r="AI70" s="117">
        <f ca="1">SUM(Февраль!$AJ70:$AV70)</f>
        <v>0</v>
      </c>
      <c r="AJ70" s="111">
        <f ca="1">SUMIF(C69:AG70,табл_Февраль[[#Headers],[ВМ]],табл_Февраль[#This Row])</f>
        <v>0</v>
      </c>
      <c r="AK70" s="22">
        <f ca="1">SUMIF(C69:AG70,табл_Февраль[[#Headers],[С]],табл_Февраль[#This Row])</f>
        <v>0</v>
      </c>
      <c r="AL70" s="22">
        <f ca="1">SUMIF(C69:AG70,табл_Февраль[[#Headers],[В]],табл_Февраль[#This Row])</f>
        <v>0</v>
      </c>
      <c r="AM70" s="22">
        <f ca="1">SUMIF(C69:AG70,табл_Февраль[[#Headers],[РВ]],табл_Февраль[#This Row])</f>
        <v>0</v>
      </c>
      <c r="AN70" s="22">
        <f ca="1">SUMIF(C69:AG70,табл_Февраль[[#Headers],[Б]],табл_Февраль[#This Row])</f>
        <v>0</v>
      </c>
      <c r="AO70" s="22">
        <f ca="1">SUMIF(C69:AG70,табл_Февраль[[#Headers],[ПК]],табл_Февраль[#This Row])</f>
        <v>0</v>
      </c>
      <c r="AP70" s="22">
        <f ca="1">SUMIF(C69:AG70,табл_Февраль[[#Headers],[ОТ]],табл_Февраль[#This Row])</f>
        <v>0</v>
      </c>
      <c r="AQ70" s="22">
        <f ca="1">SUMIF(C69:AG70,табл_Февраль[[#Headers],[ДО]],табл_Февраль[#This Row])</f>
        <v>0</v>
      </c>
      <c r="AR70" s="22">
        <f ca="1">SUMIF(C69:AG70,табл_Февраль[[#Headers],[К]],табл_Февраль[#This Row])</f>
        <v>0</v>
      </c>
      <c r="AS70" s="22">
        <f ca="1">SUMIF(C69:AG70,табл_Февраль[[#Headers],[ПР]],табл_Февраль[#This Row])</f>
        <v>0</v>
      </c>
      <c r="AT70" s="22">
        <f ca="1">SUMIF(C69:AG70,табл_Февраль[[#Headers],[М]],табл_Февраль[#This Row])</f>
        <v>0</v>
      </c>
      <c r="AU70" s="22">
        <f ca="1">SUMIF(C69:AG70,табл_Февраль[[#Headers],[ВД]],табл_Февраль[#This Row])</f>
        <v>0</v>
      </c>
      <c r="AV70" s="22">
        <f ca="1">SUMIF(C69:AG70,табл_Февраль[[#Headers],[МО]],табл_Февраль[#This Row])</f>
        <v>0</v>
      </c>
      <c r="AW70" s="110"/>
    </row>
    <row r="71" spans="1:49" customFormat="1" ht="15" customHeight="1" x14ac:dyDescent="0.25">
      <c r="A71" s="140" t="s">
        <v>201</v>
      </c>
      <c r="B71" s="143" t="e">
        <f>VLOOKUP(A71,#REF!,2,0)</f>
        <v>#REF!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18" t="s">
        <v>39</v>
      </c>
      <c r="AI71" s="115">
        <f>SUM(Февраль!$AJ71:$AV71)</f>
        <v>0</v>
      </c>
      <c r="AJ71" s="109">
        <f>COUNTIF(табл_Февраль[[#This Row],[1]:[  ]],табл_Февраль[[#Headers],[ВМ]])</f>
        <v>0</v>
      </c>
      <c r="AK71" s="21">
        <f>COUNTIF(табл_Февраль[[#This Row],[1]:[  ]],табл_Февраль[[#Headers],[С]])</f>
        <v>0</v>
      </c>
      <c r="AL71" s="21">
        <f>COUNTIF(табл_Февраль[[#This Row],[1]:[  ]],табл_Февраль[[#Headers],[В]])</f>
        <v>0</v>
      </c>
      <c r="AM71" s="21">
        <f>COUNTIF(табл_Февраль[[#This Row],[1]:[  ]],табл_Февраль[[#Headers],[РВ]])</f>
        <v>0</v>
      </c>
      <c r="AN71" s="21">
        <f>COUNTIF(табл_Февраль[[#This Row],[1]:[  ]],табл_Февраль[[#Headers],[Б]])</f>
        <v>0</v>
      </c>
      <c r="AO71" s="21">
        <f>COUNTIF(табл_Февраль[[#This Row],[1]:[  ]],табл_Февраль[[#Headers],[ПК]])</f>
        <v>0</v>
      </c>
      <c r="AP71" s="21">
        <f>COUNTIF(табл_Февраль[[#This Row],[1]:[  ]],табл_Февраль[[#Headers],[ОТ]])</f>
        <v>0</v>
      </c>
      <c r="AQ71" s="21">
        <f>COUNTIF(табл_Февраль[[#This Row],[1]:[  ]],табл_Февраль[[#Headers],[ДО]])</f>
        <v>0</v>
      </c>
      <c r="AR71" s="21">
        <f>COUNTIF(табл_Февраль[[#This Row],[1]:[  ]],табл_Февраль[[#Headers],[К]])</f>
        <v>0</v>
      </c>
      <c r="AS71" s="21">
        <f>COUNTIF(табл_Февраль[[#This Row],[1]:[  ]],табл_Февраль[[#Headers],[ПР]])</f>
        <v>0</v>
      </c>
      <c r="AT71" s="21">
        <f>COUNTIF(табл_Февраль[[#This Row],[1]:[  ]],табл_Февраль[[#Headers],[М]])</f>
        <v>0</v>
      </c>
      <c r="AU71" s="21">
        <f>COUNTIF(табл_Февраль[[#This Row],[1]:[  ]],табл_Февраль[[#Headers],[ВД]])</f>
        <v>0</v>
      </c>
      <c r="AV71" s="21">
        <f>COUNTIF(табл_Февраль[[#This Row],[1]:[  ]],табл_Февраль[[#Headers],[МО]])</f>
        <v>0</v>
      </c>
      <c r="AW71" s="110"/>
    </row>
    <row r="72" spans="1:49" customFormat="1" ht="15" customHeight="1" x14ac:dyDescent="0.25">
      <c r="A72" s="141"/>
      <c r="B72" s="143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16" t="s">
        <v>40</v>
      </c>
      <c r="AI72" s="117">
        <f ca="1">SUM(Февраль!$AJ72:$AV72)</f>
        <v>0</v>
      </c>
      <c r="AJ72" s="111">
        <f ca="1">SUMIF(C71:AG72,табл_Февраль[[#Headers],[ВМ]],табл_Февраль[#This Row])</f>
        <v>0</v>
      </c>
      <c r="AK72" s="22">
        <f ca="1">SUMIF(C71:AG72,табл_Февраль[[#Headers],[С]],табл_Февраль[#This Row])</f>
        <v>0</v>
      </c>
      <c r="AL72" s="22">
        <f ca="1">SUMIF(C71:AG72,табл_Февраль[[#Headers],[В]],табл_Февраль[#This Row])</f>
        <v>0</v>
      </c>
      <c r="AM72" s="22">
        <f ca="1">SUMIF(C71:AG72,табл_Февраль[[#Headers],[РВ]],табл_Февраль[#This Row])</f>
        <v>0</v>
      </c>
      <c r="AN72" s="22">
        <f ca="1">SUMIF(C71:AG72,табл_Февраль[[#Headers],[Б]],табл_Февраль[#This Row])</f>
        <v>0</v>
      </c>
      <c r="AO72" s="22">
        <f ca="1">SUMIF(C71:AG72,табл_Февраль[[#Headers],[ПК]],табл_Февраль[#This Row])</f>
        <v>0</v>
      </c>
      <c r="AP72" s="22">
        <f ca="1">SUMIF(C71:AG72,табл_Февраль[[#Headers],[ОТ]],табл_Февраль[#This Row])</f>
        <v>0</v>
      </c>
      <c r="AQ72" s="22">
        <f ca="1">SUMIF(C71:AG72,табл_Февраль[[#Headers],[ДО]],табл_Февраль[#This Row])</f>
        <v>0</v>
      </c>
      <c r="AR72" s="22">
        <f ca="1">SUMIF(C71:AG72,табл_Февраль[[#Headers],[К]],табл_Февраль[#This Row])</f>
        <v>0</v>
      </c>
      <c r="AS72" s="22">
        <f ca="1">SUMIF(C71:AG72,табл_Февраль[[#Headers],[ПР]],табл_Февраль[#This Row])</f>
        <v>0</v>
      </c>
      <c r="AT72" s="22">
        <f ca="1">SUMIF(C71:AG72,табл_Февраль[[#Headers],[М]],табл_Февраль[#This Row])</f>
        <v>0</v>
      </c>
      <c r="AU72" s="22">
        <f ca="1">SUMIF(C71:AG72,табл_Февраль[[#Headers],[ВД]],табл_Февраль[#This Row])</f>
        <v>0</v>
      </c>
      <c r="AV72" s="22">
        <f ca="1">SUMIF(C71:AG72,табл_Февраль[[#Headers],[МО]],табл_Февраль[#This Row])</f>
        <v>0</v>
      </c>
      <c r="AW72" s="110"/>
    </row>
    <row r="73" spans="1:49" customFormat="1" ht="15" customHeight="1" x14ac:dyDescent="0.25">
      <c r="A73" s="144" t="s">
        <v>143</v>
      </c>
      <c r="B73" s="142" t="e">
        <f>VLOOKUP(A73,#REF!,2,0)</f>
        <v>#REF!</v>
      </c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18" t="s">
        <v>39</v>
      </c>
      <c r="AI73" s="115">
        <f>SUM(Февраль!$AJ73:$AV73)</f>
        <v>0</v>
      </c>
      <c r="AJ73" s="109">
        <f>COUNTIF(табл_Февраль[[#This Row],[1]:[  ]],табл_Февраль[[#Headers],[ВМ]])</f>
        <v>0</v>
      </c>
      <c r="AK73" s="21">
        <f>COUNTIF(табл_Февраль[[#This Row],[1]:[  ]],табл_Февраль[[#Headers],[С]])</f>
        <v>0</v>
      </c>
      <c r="AL73" s="21">
        <f>COUNTIF(табл_Февраль[[#This Row],[1]:[  ]],табл_Февраль[[#Headers],[В]])</f>
        <v>0</v>
      </c>
      <c r="AM73" s="21">
        <f>COUNTIF(табл_Февраль[[#This Row],[1]:[  ]],табл_Февраль[[#Headers],[РВ]])</f>
        <v>0</v>
      </c>
      <c r="AN73" s="21">
        <f>COUNTIF(табл_Февраль[[#This Row],[1]:[  ]],табл_Февраль[[#Headers],[Б]])</f>
        <v>0</v>
      </c>
      <c r="AO73" s="21">
        <f>COUNTIF(табл_Февраль[[#This Row],[1]:[  ]],табл_Февраль[[#Headers],[ПК]])</f>
        <v>0</v>
      </c>
      <c r="AP73" s="21">
        <f>COUNTIF(табл_Февраль[[#This Row],[1]:[  ]],табл_Февраль[[#Headers],[ОТ]])</f>
        <v>0</v>
      </c>
      <c r="AQ73" s="21">
        <f>COUNTIF(табл_Февраль[[#This Row],[1]:[  ]],табл_Февраль[[#Headers],[ДО]])</f>
        <v>0</v>
      </c>
      <c r="AR73" s="21">
        <f>COUNTIF(табл_Февраль[[#This Row],[1]:[  ]],табл_Февраль[[#Headers],[К]])</f>
        <v>0</v>
      </c>
      <c r="AS73" s="21">
        <f>COUNTIF(табл_Февраль[[#This Row],[1]:[  ]],табл_Февраль[[#Headers],[ПР]])</f>
        <v>0</v>
      </c>
      <c r="AT73" s="21">
        <f>COUNTIF(табл_Февраль[[#This Row],[1]:[  ]],табл_Февраль[[#Headers],[М]])</f>
        <v>0</v>
      </c>
      <c r="AU73" s="21">
        <f>COUNTIF(табл_Февраль[[#This Row],[1]:[  ]],табл_Февраль[[#Headers],[ВД]])</f>
        <v>0</v>
      </c>
      <c r="AV73" s="21">
        <f>COUNTIF(табл_Февраль[[#This Row],[1]:[  ]],табл_Февраль[[#Headers],[МО]])</f>
        <v>0</v>
      </c>
      <c r="AW73" s="110"/>
    </row>
    <row r="74" spans="1:49" customFormat="1" ht="15" customHeight="1" x14ac:dyDescent="0.25">
      <c r="A74" s="141"/>
      <c r="B74" s="142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16" t="s">
        <v>40</v>
      </c>
      <c r="AI74" s="117">
        <f ca="1">SUM(Февраль!$AJ74:$AV74)</f>
        <v>0</v>
      </c>
      <c r="AJ74" s="111">
        <f ca="1">SUMIF(C73:AG74,табл_Февраль[[#Headers],[ВМ]],табл_Февраль[#This Row])</f>
        <v>0</v>
      </c>
      <c r="AK74" s="22">
        <f ca="1">SUMIF(C73:AG74,табл_Февраль[[#Headers],[С]],табл_Февраль[#This Row])</f>
        <v>0</v>
      </c>
      <c r="AL74" s="22">
        <f ca="1">SUMIF(C73:AG74,табл_Февраль[[#Headers],[В]],табл_Февраль[#This Row])</f>
        <v>0</v>
      </c>
      <c r="AM74" s="22">
        <f ca="1">SUMIF(C73:AG74,табл_Февраль[[#Headers],[РВ]],табл_Февраль[#This Row])</f>
        <v>0</v>
      </c>
      <c r="AN74" s="22">
        <f ca="1">SUMIF(C73:AG74,табл_Февраль[[#Headers],[Б]],табл_Февраль[#This Row])</f>
        <v>0</v>
      </c>
      <c r="AO74" s="22">
        <f ca="1">SUMIF(C73:AG74,табл_Февраль[[#Headers],[ПК]],табл_Февраль[#This Row])</f>
        <v>0</v>
      </c>
      <c r="AP74" s="22">
        <f ca="1">SUMIF(C73:AG74,табл_Февраль[[#Headers],[ОТ]],табл_Февраль[#This Row])</f>
        <v>0</v>
      </c>
      <c r="AQ74" s="22">
        <f ca="1">SUMIF(C73:AG74,табл_Февраль[[#Headers],[ДО]],табл_Февраль[#This Row])</f>
        <v>0</v>
      </c>
      <c r="AR74" s="22">
        <f ca="1">SUMIF(C73:AG74,табл_Февраль[[#Headers],[К]],табл_Февраль[#This Row])</f>
        <v>0</v>
      </c>
      <c r="AS74" s="22">
        <f ca="1">SUMIF(C73:AG74,табл_Февраль[[#Headers],[ПР]],табл_Февраль[#This Row])</f>
        <v>0</v>
      </c>
      <c r="AT74" s="22">
        <f ca="1">SUMIF(C73:AG74,табл_Февраль[[#Headers],[М]],табл_Февраль[#This Row])</f>
        <v>0</v>
      </c>
      <c r="AU74" s="22">
        <f ca="1">SUMIF(C73:AG74,табл_Февраль[[#Headers],[ВД]],табл_Февраль[#This Row])</f>
        <v>0</v>
      </c>
      <c r="AV74" s="22">
        <f ca="1">SUMIF(C73:AG74,табл_Февраль[[#Headers],[МО]],табл_Февраль[#This Row])</f>
        <v>0</v>
      </c>
      <c r="AW74" s="110"/>
    </row>
    <row r="75" spans="1:49" customFormat="1" ht="15" customHeight="1" x14ac:dyDescent="0.25">
      <c r="A75" s="144" t="s">
        <v>144</v>
      </c>
      <c r="B75" s="143" t="e">
        <f>VLOOKUP(A75,#REF!,2,0)</f>
        <v>#REF!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18" t="s">
        <v>39</v>
      </c>
      <c r="AI75" s="115">
        <f>SUM(Февраль!$AJ75:$AV75)</f>
        <v>0</v>
      </c>
      <c r="AJ75" s="109">
        <f>COUNTIF(табл_Февраль[[#This Row],[1]:[  ]],табл_Февраль[[#Headers],[ВМ]])</f>
        <v>0</v>
      </c>
      <c r="AK75" s="21">
        <f>COUNTIF(табл_Февраль[[#This Row],[1]:[  ]],табл_Февраль[[#Headers],[С]])</f>
        <v>0</v>
      </c>
      <c r="AL75" s="21">
        <f>COUNTIF(табл_Февраль[[#This Row],[1]:[  ]],табл_Февраль[[#Headers],[В]])</f>
        <v>0</v>
      </c>
      <c r="AM75" s="21">
        <f>COUNTIF(табл_Февраль[[#This Row],[1]:[  ]],табл_Февраль[[#Headers],[РВ]])</f>
        <v>0</v>
      </c>
      <c r="AN75" s="21">
        <f>COUNTIF(табл_Февраль[[#This Row],[1]:[  ]],табл_Февраль[[#Headers],[Б]])</f>
        <v>0</v>
      </c>
      <c r="AO75" s="21">
        <f>COUNTIF(табл_Февраль[[#This Row],[1]:[  ]],табл_Февраль[[#Headers],[ПК]])</f>
        <v>0</v>
      </c>
      <c r="AP75" s="21">
        <f>COUNTIF(табл_Февраль[[#This Row],[1]:[  ]],табл_Февраль[[#Headers],[ОТ]])</f>
        <v>0</v>
      </c>
      <c r="AQ75" s="21">
        <f>COUNTIF(табл_Февраль[[#This Row],[1]:[  ]],табл_Февраль[[#Headers],[ДО]])</f>
        <v>0</v>
      </c>
      <c r="AR75" s="21">
        <f>COUNTIF(табл_Февраль[[#This Row],[1]:[  ]],табл_Февраль[[#Headers],[К]])</f>
        <v>0</v>
      </c>
      <c r="AS75" s="21">
        <f>COUNTIF(табл_Февраль[[#This Row],[1]:[  ]],табл_Февраль[[#Headers],[ПР]])</f>
        <v>0</v>
      </c>
      <c r="AT75" s="21">
        <f>COUNTIF(табл_Февраль[[#This Row],[1]:[  ]],табл_Февраль[[#Headers],[М]])</f>
        <v>0</v>
      </c>
      <c r="AU75" s="21">
        <f>COUNTIF(табл_Февраль[[#This Row],[1]:[  ]],табл_Февраль[[#Headers],[ВД]])</f>
        <v>0</v>
      </c>
      <c r="AV75" s="21">
        <f>COUNTIF(табл_Февраль[[#This Row],[1]:[  ]],табл_Февраль[[#Headers],[МО]])</f>
        <v>0</v>
      </c>
      <c r="AW75" s="110"/>
    </row>
    <row r="76" spans="1:49" customFormat="1" ht="15" customHeight="1" x14ac:dyDescent="0.25">
      <c r="A76" s="141"/>
      <c r="B76" s="143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16" t="s">
        <v>40</v>
      </c>
      <c r="AI76" s="117">
        <f ca="1">SUM(Февраль!$AJ76:$AV76)</f>
        <v>0</v>
      </c>
      <c r="AJ76" s="111">
        <f ca="1">SUMIF(C75:AG76,табл_Февраль[[#Headers],[ВМ]],табл_Февраль[#This Row])</f>
        <v>0</v>
      </c>
      <c r="AK76" s="22">
        <f ca="1">SUMIF(C75:AG76,табл_Февраль[[#Headers],[С]],табл_Февраль[#This Row])</f>
        <v>0</v>
      </c>
      <c r="AL76" s="22">
        <f ca="1">SUMIF(C75:AG76,табл_Февраль[[#Headers],[В]],табл_Февраль[#This Row])</f>
        <v>0</v>
      </c>
      <c r="AM76" s="22">
        <f ca="1">SUMIF(C75:AG76,табл_Февраль[[#Headers],[РВ]],табл_Февраль[#This Row])</f>
        <v>0</v>
      </c>
      <c r="AN76" s="22">
        <f ca="1">SUMIF(C75:AG76,табл_Февраль[[#Headers],[Б]],табл_Февраль[#This Row])</f>
        <v>0</v>
      </c>
      <c r="AO76" s="22">
        <f ca="1">SUMIF(C75:AG76,табл_Февраль[[#Headers],[ПК]],табл_Февраль[#This Row])</f>
        <v>0</v>
      </c>
      <c r="AP76" s="22">
        <f ca="1">SUMIF(C75:AG76,табл_Февраль[[#Headers],[ОТ]],табл_Февраль[#This Row])</f>
        <v>0</v>
      </c>
      <c r="AQ76" s="22">
        <f ca="1">SUMIF(C75:AG76,табл_Февраль[[#Headers],[ДО]],табл_Февраль[#This Row])</f>
        <v>0</v>
      </c>
      <c r="AR76" s="22">
        <f ca="1">SUMIF(C75:AG76,табл_Февраль[[#Headers],[К]],табл_Февраль[#This Row])</f>
        <v>0</v>
      </c>
      <c r="AS76" s="22">
        <f ca="1">SUMIF(C75:AG76,табл_Февраль[[#Headers],[ПР]],табл_Февраль[#This Row])</f>
        <v>0</v>
      </c>
      <c r="AT76" s="22">
        <f ca="1">SUMIF(C75:AG76,табл_Февраль[[#Headers],[М]],табл_Февраль[#This Row])</f>
        <v>0</v>
      </c>
      <c r="AU76" s="22">
        <f ca="1">SUMIF(C75:AG76,табл_Февраль[[#Headers],[ВД]],табл_Февраль[#This Row])</f>
        <v>0</v>
      </c>
      <c r="AV76" s="22">
        <f ca="1">SUMIF(C75:AG76,табл_Февраль[[#Headers],[МО]],табл_Февраль[#This Row])</f>
        <v>0</v>
      </c>
      <c r="AW76" s="110"/>
    </row>
    <row r="77" spans="1:49" customFormat="1" ht="15" customHeight="1" x14ac:dyDescent="0.25">
      <c r="A77" s="144" t="s">
        <v>145</v>
      </c>
      <c r="B77" s="142" t="e">
        <f>VLOOKUP(A77,#REF!,2,0)</f>
        <v>#REF!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18" t="s">
        <v>39</v>
      </c>
      <c r="AI77" s="115">
        <f>SUM(Февраль!$AJ77:$AV77)</f>
        <v>0</v>
      </c>
      <c r="AJ77" s="109">
        <f>COUNTIF(табл_Февраль[[#This Row],[1]:[  ]],табл_Февраль[[#Headers],[ВМ]])</f>
        <v>0</v>
      </c>
      <c r="AK77" s="21">
        <f>COUNTIF(табл_Февраль[[#This Row],[1]:[  ]],табл_Февраль[[#Headers],[С]])</f>
        <v>0</v>
      </c>
      <c r="AL77" s="21">
        <f>COUNTIF(табл_Февраль[[#This Row],[1]:[  ]],табл_Февраль[[#Headers],[В]])</f>
        <v>0</v>
      </c>
      <c r="AM77" s="21">
        <f>COUNTIF(табл_Февраль[[#This Row],[1]:[  ]],табл_Февраль[[#Headers],[РВ]])</f>
        <v>0</v>
      </c>
      <c r="AN77" s="21">
        <f>COUNTIF(табл_Февраль[[#This Row],[1]:[  ]],табл_Февраль[[#Headers],[Б]])</f>
        <v>0</v>
      </c>
      <c r="AO77" s="21">
        <f>COUNTIF(табл_Февраль[[#This Row],[1]:[  ]],табл_Февраль[[#Headers],[ПК]])</f>
        <v>0</v>
      </c>
      <c r="AP77" s="21">
        <f>COUNTIF(табл_Февраль[[#This Row],[1]:[  ]],табл_Февраль[[#Headers],[ОТ]])</f>
        <v>0</v>
      </c>
      <c r="AQ77" s="21">
        <f>COUNTIF(табл_Февраль[[#This Row],[1]:[  ]],табл_Февраль[[#Headers],[ДО]])</f>
        <v>0</v>
      </c>
      <c r="AR77" s="21">
        <f>COUNTIF(табл_Февраль[[#This Row],[1]:[  ]],табл_Февраль[[#Headers],[К]])</f>
        <v>0</v>
      </c>
      <c r="AS77" s="21">
        <f>COUNTIF(табл_Февраль[[#This Row],[1]:[  ]],табл_Февраль[[#Headers],[ПР]])</f>
        <v>0</v>
      </c>
      <c r="AT77" s="21">
        <f>COUNTIF(табл_Февраль[[#This Row],[1]:[  ]],табл_Февраль[[#Headers],[М]])</f>
        <v>0</v>
      </c>
      <c r="AU77" s="21">
        <f>COUNTIF(табл_Февраль[[#This Row],[1]:[  ]],табл_Февраль[[#Headers],[ВД]])</f>
        <v>0</v>
      </c>
      <c r="AV77" s="21">
        <f>COUNTIF(табл_Февраль[[#This Row],[1]:[  ]],табл_Февраль[[#Headers],[МО]])</f>
        <v>0</v>
      </c>
      <c r="AW77" s="110"/>
    </row>
    <row r="78" spans="1:49" customFormat="1" ht="15" customHeight="1" x14ac:dyDescent="0.25">
      <c r="A78" s="141"/>
      <c r="B78" s="142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16" t="s">
        <v>40</v>
      </c>
      <c r="AI78" s="117">
        <f ca="1">SUM(Февраль!$AJ78:$AV78)</f>
        <v>0</v>
      </c>
      <c r="AJ78" s="111">
        <f ca="1">SUMIF(C77:AG78,табл_Февраль[[#Headers],[ВМ]],табл_Февраль[#This Row])</f>
        <v>0</v>
      </c>
      <c r="AK78" s="22">
        <f ca="1">SUMIF(C77:AG78,табл_Февраль[[#Headers],[С]],табл_Февраль[#This Row])</f>
        <v>0</v>
      </c>
      <c r="AL78" s="22">
        <f ca="1">SUMIF(C77:AG78,табл_Февраль[[#Headers],[В]],табл_Февраль[#This Row])</f>
        <v>0</v>
      </c>
      <c r="AM78" s="22">
        <f ca="1">SUMIF(C77:AG78,табл_Февраль[[#Headers],[РВ]],табл_Февраль[#This Row])</f>
        <v>0</v>
      </c>
      <c r="AN78" s="22">
        <f ca="1">SUMIF(C77:AG78,табл_Февраль[[#Headers],[Б]],табл_Февраль[#This Row])</f>
        <v>0</v>
      </c>
      <c r="AO78" s="22">
        <f ca="1">SUMIF(C77:AG78,табл_Февраль[[#Headers],[ПК]],табл_Февраль[#This Row])</f>
        <v>0</v>
      </c>
      <c r="AP78" s="22">
        <f ca="1">SUMIF(C77:AG78,табл_Февраль[[#Headers],[ОТ]],табл_Февраль[#This Row])</f>
        <v>0</v>
      </c>
      <c r="AQ78" s="22">
        <f ca="1">SUMIF(C77:AG78,табл_Февраль[[#Headers],[ДО]],табл_Февраль[#This Row])</f>
        <v>0</v>
      </c>
      <c r="AR78" s="22">
        <f ca="1">SUMIF(C77:AG78,табл_Февраль[[#Headers],[К]],табл_Февраль[#This Row])</f>
        <v>0</v>
      </c>
      <c r="AS78" s="22">
        <f ca="1">SUMIF(C77:AG78,табл_Февраль[[#Headers],[ПР]],табл_Февраль[#This Row])</f>
        <v>0</v>
      </c>
      <c r="AT78" s="22">
        <f ca="1">SUMIF(C77:AG78,табл_Февраль[[#Headers],[М]],табл_Февраль[#This Row])</f>
        <v>0</v>
      </c>
      <c r="AU78" s="22">
        <f ca="1">SUMIF(C77:AG78,табл_Февраль[[#Headers],[ВД]],табл_Февраль[#This Row])</f>
        <v>0</v>
      </c>
      <c r="AV78" s="22">
        <f ca="1">SUMIF(C77:AG78,табл_Февраль[[#Headers],[МО]],табл_Февраль[#This Row])</f>
        <v>0</v>
      </c>
      <c r="AW78" s="110"/>
    </row>
    <row r="79" spans="1:49" customFormat="1" ht="15" customHeight="1" x14ac:dyDescent="0.25">
      <c r="A79" s="144" t="s">
        <v>146</v>
      </c>
      <c r="B79" s="143" t="e">
        <f>VLOOKUP(A79,#REF!,2,0)</f>
        <v>#REF!</v>
      </c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18" t="s">
        <v>39</v>
      </c>
      <c r="AI79" s="115">
        <f>SUM(Февраль!$AJ79:$AV79)</f>
        <v>0</v>
      </c>
      <c r="AJ79" s="109">
        <f>COUNTIF(табл_Февраль[[#This Row],[1]:[  ]],табл_Февраль[[#Headers],[ВМ]])</f>
        <v>0</v>
      </c>
      <c r="AK79" s="21">
        <f>COUNTIF(табл_Февраль[[#This Row],[1]:[  ]],табл_Февраль[[#Headers],[С]])</f>
        <v>0</v>
      </c>
      <c r="AL79" s="21">
        <f>COUNTIF(табл_Февраль[[#This Row],[1]:[  ]],табл_Февраль[[#Headers],[В]])</f>
        <v>0</v>
      </c>
      <c r="AM79" s="21">
        <f>COUNTIF(табл_Февраль[[#This Row],[1]:[  ]],табл_Февраль[[#Headers],[РВ]])</f>
        <v>0</v>
      </c>
      <c r="AN79" s="21">
        <f>COUNTIF(табл_Февраль[[#This Row],[1]:[  ]],табл_Февраль[[#Headers],[Б]])</f>
        <v>0</v>
      </c>
      <c r="AO79" s="21">
        <f>COUNTIF(табл_Февраль[[#This Row],[1]:[  ]],табл_Февраль[[#Headers],[ПК]])</f>
        <v>0</v>
      </c>
      <c r="AP79" s="21">
        <f>COUNTIF(табл_Февраль[[#This Row],[1]:[  ]],табл_Февраль[[#Headers],[ОТ]])</f>
        <v>0</v>
      </c>
      <c r="AQ79" s="21">
        <f>COUNTIF(табл_Февраль[[#This Row],[1]:[  ]],табл_Февраль[[#Headers],[ДО]])</f>
        <v>0</v>
      </c>
      <c r="AR79" s="21">
        <f>COUNTIF(табл_Февраль[[#This Row],[1]:[  ]],табл_Февраль[[#Headers],[К]])</f>
        <v>0</v>
      </c>
      <c r="AS79" s="21">
        <f>COUNTIF(табл_Февраль[[#This Row],[1]:[  ]],табл_Февраль[[#Headers],[ПР]])</f>
        <v>0</v>
      </c>
      <c r="AT79" s="21">
        <f>COUNTIF(табл_Февраль[[#This Row],[1]:[  ]],табл_Февраль[[#Headers],[М]])</f>
        <v>0</v>
      </c>
      <c r="AU79" s="21">
        <f>COUNTIF(табл_Февраль[[#This Row],[1]:[  ]],табл_Февраль[[#Headers],[ВД]])</f>
        <v>0</v>
      </c>
      <c r="AV79" s="21">
        <f>COUNTIF(табл_Февраль[[#This Row],[1]:[  ]],табл_Февраль[[#Headers],[МО]])</f>
        <v>0</v>
      </c>
      <c r="AW79" s="110"/>
    </row>
    <row r="80" spans="1:49" customFormat="1" ht="15" customHeight="1" x14ac:dyDescent="0.25">
      <c r="A80" s="141"/>
      <c r="B80" s="143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16" t="s">
        <v>40</v>
      </c>
      <c r="AI80" s="117">
        <f ca="1">SUM(Февраль!$AJ80:$AV80)</f>
        <v>0</v>
      </c>
      <c r="AJ80" s="111">
        <f ca="1">SUMIF(C79:AG80,табл_Февраль[[#Headers],[ВМ]],табл_Февраль[#This Row])</f>
        <v>0</v>
      </c>
      <c r="AK80" s="22">
        <f ca="1">SUMIF(C79:AG80,табл_Февраль[[#Headers],[С]],табл_Февраль[#This Row])</f>
        <v>0</v>
      </c>
      <c r="AL80" s="22">
        <f ca="1">SUMIF(C79:AG80,табл_Февраль[[#Headers],[В]],табл_Февраль[#This Row])</f>
        <v>0</v>
      </c>
      <c r="AM80" s="22">
        <f ca="1">SUMIF(C79:AG80,табл_Февраль[[#Headers],[РВ]],табл_Февраль[#This Row])</f>
        <v>0</v>
      </c>
      <c r="AN80" s="22">
        <f ca="1">SUMIF(C79:AG80,табл_Февраль[[#Headers],[Б]],табл_Февраль[#This Row])</f>
        <v>0</v>
      </c>
      <c r="AO80" s="22">
        <f ca="1">SUMIF(C79:AG80,табл_Февраль[[#Headers],[ПК]],табл_Февраль[#This Row])</f>
        <v>0</v>
      </c>
      <c r="AP80" s="22">
        <f ca="1">SUMIF(C79:AG80,табл_Февраль[[#Headers],[ОТ]],табл_Февраль[#This Row])</f>
        <v>0</v>
      </c>
      <c r="AQ80" s="22">
        <f ca="1">SUMIF(C79:AG80,табл_Февраль[[#Headers],[ДО]],табл_Февраль[#This Row])</f>
        <v>0</v>
      </c>
      <c r="AR80" s="22">
        <f ca="1">SUMIF(C79:AG80,табл_Февраль[[#Headers],[К]],табл_Февраль[#This Row])</f>
        <v>0</v>
      </c>
      <c r="AS80" s="22">
        <f ca="1">SUMIF(C79:AG80,табл_Февраль[[#Headers],[ПР]],табл_Февраль[#This Row])</f>
        <v>0</v>
      </c>
      <c r="AT80" s="22">
        <f ca="1">SUMIF(C79:AG80,табл_Февраль[[#Headers],[М]],табл_Февраль[#This Row])</f>
        <v>0</v>
      </c>
      <c r="AU80" s="22">
        <f ca="1">SUMIF(C79:AG80,табл_Февраль[[#Headers],[ВД]],табл_Февраль[#This Row])</f>
        <v>0</v>
      </c>
      <c r="AV80" s="22">
        <f ca="1">SUMIF(C79:AG80,табл_Февраль[[#Headers],[МО]],табл_Февраль[#This Row])</f>
        <v>0</v>
      </c>
      <c r="AW80" s="110"/>
    </row>
    <row r="81" spans="1:49" customFormat="1" ht="15" customHeight="1" x14ac:dyDescent="0.25">
      <c r="A81" s="144" t="s">
        <v>147</v>
      </c>
      <c r="B81" s="142" t="e">
        <f>VLOOKUP(A81,#REF!,2,0)</f>
        <v>#REF!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18" t="s">
        <v>39</v>
      </c>
      <c r="AI81" s="115">
        <f>SUM(Февраль!$AJ81:$AV81)</f>
        <v>0</v>
      </c>
      <c r="AJ81" s="109">
        <f>COUNTIF(табл_Февраль[[#This Row],[1]:[  ]],табл_Февраль[[#Headers],[ВМ]])</f>
        <v>0</v>
      </c>
      <c r="AK81" s="21">
        <f>COUNTIF(табл_Февраль[[#This Row],[1]:[  ]],табл_Февраль[[#Headers],[С]])</f>
        <v>0</v>
      </c>
      <c r="AL81" s="21">
        <f>COUNTIF(табл_Февраль[[#This Row],[1]:[  ]],табл_Февраль[[#Headers],[В]])</f>
        <v>0</v>
      </c>
      <c r="AM81" s="21">
        <f>COUNTIF(табл_Февраль[[#This Row],[1]:[  ]],табл_Февраль[[#Headers],[РВ]])</f>
        <v>0</v>
      </c>
      <c r="AN81" s="21">
        <f>COUNTIF(табл_Февраль[[#This Row],[1]:[  ]],табл_Февраль[[#Headers],[Б]])</f>
        <v>0</v>
      </c>
      <c r="AO81" s="21">
        <f>COUNTIF(табл_Февраль[[#This Row],[1]:[  ]],табл_Февраль[[#Headers],[ПК]])</f>
        <v>0</v>
      </c>
      <c r="AP81" s="21">
        <f>COUNTIF(табл_Февраль[[#This Row],[1]:[  ]],табл_Февраль[[#Headers],[ОТ]])</f>
        <v>0</v>
      </c>
      <c r="AQ81" s="21">
        <f>COUNTIF(табл_Февраль[[#This Row],[1]:[  ]],табл_Февраль[[#Headers],[ДО]])</f>
        <v>0</v>
      </c>
      <c r="AR81" s="21">
        <f>COUNTIF(табл_Февраль[[#This Row],[1]:[  ]],табл_Февраль[[#Headers],[К]])</f>
        <v>0</v>
      </c>
      <c r="AS81" s="21">
        <f>COUNTIF(табл_Февраль[[#This Row],[1]:[  ]],табл_Февраль[[#Headers],[ПР]])</f>
        <v>0</v>
      </c>
      <c r="AT81" s="21">
        <f>COUNTIF(табл_Февраль[[#This Row],[1]:[  ]],табл_Февраль[[#Headers],[М]])</f>
        <v>0</v>
      </c>
      <c r="AU81" s="21">
        <f>COUNTIF(табл_Февраль[[#This Row],[1]:[  ]],табл_Февраль[[#Headers],[ВД]])</f>
        <v>0</v>
      </c>
      <c r="AV81" s="21">
        <f>COUNTIF(табл_Февраль[[#This Row],[1]:[  ]],табл_Февраль[[#Headers],[МО]])</f>
        <v>0</v>
      </c>
      <c r="AW81" s="110"/>
    </row>
    <row r="82" spans="1:49" customFormat="1" ht="15" customHeight="1" x14ac:dyDescent="0.25">
      <c r="A82" s="141"/>
      <c r="B82" s="142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16" t="s">
        <v>40</v>
      </c>
      <c r="AI82" s="117">
        <f ca="1">SUM(Февраль!$AJ82:$AV82)</f>
        <v>0</v>
      </c>
      <c r="AJ82" s="111">
        <f ca="1">SUMIF(C81:AG82,табл_Февраль[[#Headers],[ВМ]],табл_Февраль[#This Row])</f>
        <v>0</v>
      </c>
      <c r="AK82" s="22">
        <f ca="1">SUMIF(C81:AG82,табл_Февраль[[#Headers],[С]],табл_Февраль[#This Row])</f>
        <v>0</v>
      </c>
      <c r="AL82" s="22">
        <f ca="1">SUMIF(C81:AG82,табл_Февраль[[#Headers],[В]],табл_Февраль[#This Row])</f>
        <v>0</v>
      </c>
      <c r="AM82" s="22">
        <f ca="1">SUMIF(C81:AG82,табл_Февраль[[#Headers],[РВ]],табл_Февраль[#This Row])</f>
        <v>0</v>
      </c>
      <c r="AN82" s="22">
        <f ca="1">SUMIF(C81:AG82,табл_Февраль[[#Headers],[Б]],табл_Февраль[#This Row])</f>
        <v>0</v>
      </c>
      <c r="AO82" s="22">
        <f ca="1">SUMIF(C81:AG82,табл_Февраль[[#Headers],[ПК]],табл_Февраль[#This Row])</f>
        <v>0</v>
      </c>
      <c r="AP82" s="22">
        <f ca="1">SUMIF(C81:AG82,табл_Февраль[[#Headers],[ОТ]],табл_Февраль[#This Row])</f>
        <v>0</v>
      </c>
      <c r="AQ82" s="22">
        <f ca="1">SUMIF(C81:AG82,табл_Февраль[[#Headers],[ДО]],табл_Февраль[#This Row])</f>
        <v>0</v>
      </c>
      <c r="AR82" s="22">
        <f ca="1">SUMIF(C81:AG82,табл_Февраль[[#Headers],[К]],табл_Февраль[#This Row])</f>
        <v>0</v>
      </c>
      <c r="AS82" s="22">
        <f ca="1">SUMIF(C81:AG82,табл_Февраль[[#Headers],[ПР]],табл_Февраль[#This Row])</f>
        <v>0</v>
      </c>
      <c r="AT82" s="22">
        <f ca="1">SUMIF(C81:AG82,табл_Февраль[[#Headers],[М]],табл_Февраль[#This Row])</f>
        <v>0</v>
      </c>
      <c r="AU82" s="22">
        <f ca="1">SUMIF(C81:AG82,табл_Февраль[[#Headers],[ВД]],табл_Февраль[#This Row])</f>
        <v>0</v>
      </c>
      <c r="AV82" s="22">
        <f ca="1">SUMIF(C81:AG82,табл_Февраль[[#Headers],[МО]],табл_Февраль[#This Row])</f>
        <v>0</v>
      </c>
      <c r="AW82" s="110"/>
    </row>
    <row r="83" spans="1:49" customFormat="1" ht="15" customHeight="1" x14ac:dyDescent="0.25">
      <c r="A83" s="144" t="s">
        <v>148</v>
      </c>
      <c r="B83" s="143" t="e">
        <f>VLOOKUP(A83,#REF!,2,0)</f>
        <v>#REF!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18" t="s">
        <v>39</v>
      </c>
      <c r="AI83" s="115">
        <f>SUM(Февраль!$AJ83:$AV83)</f>
        <v>0</v>
      </c>
      <c r="AJ83" s="109">
        <f>COUNTIF(табл_Февраль[[#This Row],[1]:[  ]],табл_Февраль[[#Headers],[ВМ]])</f>
        <v>0</v>
      </c>
      <c r="AK83" s="21">
        <f>COUNTIF(табл_Февраль[[#This Row],[1]:[  ]],табл_Февраль[[#Headers],[С]])</f>
        <v>0</v>
      </c>
      <c r="AL83" s="21">
        <f>COUNTIF(табл_Февраль[[#This Row],[1]:[  ]],табл_Февраль[[#Headers],[В]])</f>
        <v>0</v>
      </c>
      <c r="AM83" s="21">
        <f>COUNTIF(табл_Февраль[[#This Row],[1]:[  ]],табл_Февраль[[#Headers],[РВ]])</f>
        <v>0</v>
      </c>
      <c r="AN83" s="21">
        <f>COUNTIF(табл_Февраль[[#This Row],[1]:[  ]],табл_Февраль[[#Headers],[Б]])</f>
        <v>0</v>
      </c>
      <c r="AO83" s="21">
        <f>COUNTIF(табл_Февраль[[#This Row],[1]:[  ]],табл_Февраль[[#Headers],[ПК]])</f>
        <v>0</v>
      </c>
      <c r="AP83" s="21">
        <f>COUNTIF(табл_Февраль[[#This Row],[1]:[  ]],табл_Февраль[[#Headers],[ОТ]])</f>
        <v>0</v>
      </c>
      <c r="AQ83" s="21">
        <f>COUNTIF(табл_Февраль[[#This Row],[1]:[  ]],табл_Февраль[[#Headers],[ДО]])</f>
        <v>0</v>
      </c>
      <c r="AR83" s="21">
        <f>COUNTIF(табл_Февраль[[#This Row],[1]:[  ]],табл_Февраль[[#Headers],[К]])</f>
        <v>0</v>
      </c>
      <c r="AS83" s="21">
        <f>COUNTIF(табл_Февраль[[#This Row],[1]:[  ]],табл_Февраль[[#Headers],[ПР]])</f>
        <v>0</v>
      </c>
      <c r="AT83" s="21">
        <f>COUNTIF(табл_Февраль[[#This Row],[1]:[  ]],табл_Февраль[[#Headers],[М]])</f>
        <v>0</v>
      </c>
      <c r="AU83" s="21">
        <f>COUNTIF(табл_Февраль[[#This Row],[1]:[  ]],табл_Февраль[[#Headers],[ВД]])</f>
        <v>0</v>
      </c>
      <c r="AV83" s="21">
        <f>COUNTIF(табл_Февраль[[#This Row],[1]:[  ]],табл_Февраль[[#Headers],[МО]])</f>
        <v>0</v>
      </c>
      <c r="AW83" s="110"/>
    </row>
    <row r="84" spans="1:49" customFormat="1" ht="15" customHeight="1" x14ac:dyDescent="0.25">
      <c r="A84" s="141"/>
      <c r="B84" s="143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16" t="s">
        <v>40</v>
      </c>
      <c r="AI84" s="117">
        <f ca="1">SUM(Февраль!$AJ84:$AV84)</f>
        <v>0</v>
      </c>
      <c r="AJ84" s="111">
        <f ca="1">SUMIF(C83:AG84,табл_Февраль[[#Headers],[ВМ]],табл_Февраль[#This Row])</f>
        <v>0</v>
      </c>
      <c r="AK84" s="22">
        <f ca="1">SUMIF(C83:AG84,табл_Февраль[[#Headers],[С]],табл_Февраль[#This Row])</f>
        <v>0</v>
      </c>
      <c r="AL84" s="22">
        <f ca="1">SUMIF(C83:AG84,табл_Февраль[[#Headers],[В]],табл_Февраль[#This Row])</f>
        <v>0</v>
      </c>
      <c r="AM84" s="22">
        <f ca="1">SUMIF(C83:AG84,табл_Февраль[[#Headers],[РВ]],табл_Февраль[#This Row])</f>
        <v>0</v>
      </c>
      <c r="AN84" s="22">
        <f ca="1">SUMIF(C83:AG84,табл_Февраль[[#Headers],[Б]],табл_Февраль[#This Row])</f>
        <v>0</v>
      </c>
      <c r="AO84" s="22">
        <f ca="1">SUMIF(C83:AG84,табл_Февраль[[#Headers],[ПК]],табл_Февраль[#This Row])</f>
        <v>0</v>
      </c>
      <c r="AP84" s="22">
        <f ca="1">SUMIF(C83:AG84,табл_Февраль[[#Headers],[ОТ]],табл_Февраль[#This Row])</f>
        <v>0</v>
      </c>
      <c r="AQ84" s="22">
        <f ca="1">SUMIF(C83:AG84,табл_Февраль[[#Headers],[ДО]],табл_Февраль[#This Row])</f>
        <v>0</v>
      </c>
      <c r="AR84" s="22">
        <f ca="1">SUMIF(C83:AG84,табл_Февраль[[#Headers],[К]],табл_Февраль[#This Row])</f>
        <v>0</v>
      </c>
      <c r="AS84" s="22">
        <f ca="1">SUMIF(C83:AG84,табл_Февраль[[#Headers],[ПР]],табл_Февраль[#This Row])</f>
        <v>0</v>
      </c>
      <c r="AT84" s="22">
        <f ca="1">SUMIF(C83:AG84,табл_Февраль[[#Headers],[М]],табл_Февраль[#This Row])</f>
        <v>0</v>
      </c>
      <c r="AU84" s="22">
        <f ca="1">SUMIF(C83:AG84,табл_Февраль[[#Headers],[ВД]],табл_Февраль[#This Row])</f>
        <v>0</v>
      </c>
      <c r="AV84" s="22">
        <f ca="1">SUMIF(C83:AG84,табл_Февраль[[#Headers],[МО]],табл_Февраль[#This Row])</f>
        <v>0</v>
      </c>
      <c r="AW84" s="110"/>
    </row>
    <row r="85" spans="1:49" customFormat="1" ht="15" customHeight="1" x14ac:dyDescent="0.25">
      <c r="A85" s="144" t="s">
        <v>149</v>
      </c>
      <c r="B85" s="142" t="e">
        <f>VLOOKUP(A85,#REF!,2,0)</f>
        <v>#REF!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18" t="s">
        <v>39</v>
      </c>
      <c r="AI85" s="115">
        <f>SUM(Февраль!$AJ85:$AV85)</f>
        <v>0</v>
      </c>
      <c r="AJ85" s="109">
        <f>COUNTIF(табл_Февраль[[#This Row],[1]:[  ]],табл_Февраль[[#Headers],[ВМ]])</f>
        <v>0</v>
      </c>
      <c r="AK85" s="21">
        <f>COUNTIF(табл_Февраль[[#This Row],[1]:[  ]],табл_Февраль[[#Headers],[С]])</f>
        <v>0</v>
      </c>
      <c r="AL85" s="21">
        <f>COUNTIF(табл_Февраль[[#This Row],[1]:[  ]],табл_Февраль[[#Headers],[В]])</f>
        <v>0</v>
      </c>
      <c r="AM85" s="21">
        <f>COUNTIF(табл_Февраль[[#This Row],[1]:[  ]],табл_Февраль[[#Headers],[РВ]])</f>
        <v>0</v>
      </c>
      <c r="AN85" s="21">
        <f>COUNTIF(табл_Февраль[[#This Row],[1]:[  ]],табл_Февраль[[#Headers],[Б]])</f>
        <v>0</v>
      </c>
      <c r="AO85" s="21">
        <f>COUNTIF(табл_Февраль[[#This Row],[1]:[  ]],табл_Февраль[[#Headers],[ПК]])</f>
        <v>0</v>
      </c>
      <c r="AP85" s="21">
        <f>COUNTIF(табл_Февраль[[#This Row],[1]:[  ]],табл_Февраль[[#Headers],[ОТ]])</f>
        <v>0</v>
      </c>
      <c r="AQ85" s="21">
        <f>COUNTIF(табл_Февраль[[#This Row],[1]:[  ]],табл_Февраль[[#Headers],[ДО]])</f>
        <v>0</v>
      </c>
      <c r="AR85" s="21">
        <f>COUNTIF(табл_Февраль[[#This Row],[1]:[  ]],табл_Февраль[[#Headers],[К]])</f>
        <v>0</v>
      </c>
      <c r="AS85" s="21">
        <f>COUNTIF(табл_Февраль[[#This Row],[1]:[  ]],табл_Февраль[[#Headers],[ПР]])</f>
        <v>0</v>
      </c>
      <c r="AT85" s="21">
        <f>COUNTIF(табл_Февраль[[#This Row],[1]:[  ]],табл_Февраль[[#Headers],[М]])</f>
        <v>0</v>
      </c>
      <c r="AU85" s="21">
        <f>COUNTIF(табл_Февраль[[#This Row],[1]:[  ]],табл_Февраль[[#Headers],[ВД]])</f>
        <v>0</v>
      </c>
      <c r="AV85" s="21">
        <f>COUNTIF(табл_Февраль[[#This Row],[1]:[  ]],табл_Февраль[[#Headers],[МО]])</f>
        <v>0</v>
      </c>
      <c r="AW85" s="110"/>
    </row>
    <row r="86" spans="1:49" customFormat="1" ht="15" customHeight="1" x14ac:dyDescent="0.25">
      <c r="A86" s="141"/>
      <c r="B86" s="142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16" t="s">
        <v>40</v>
      </c>
      <c r="AI86" s="117">
        <f ca="1">SUM(Февраль!$AJ86:$AV86)</f>
        <v>0</v>
      </c>
      <c r="AJ86" s="111">
        <f ca="1">SUMIF(C85:AG86,табл_Февраль[[#Headers],[ВМ]],табл_Февраль[#This Row])</f>
        <v>0</v>
      </c>
      <c r="AK86" s="22">
        <f ca="1">SUMIF(C85:AG86,табл_Февраль[[#Headers],[С]],табл_Февраль[#This Row])</f>
        <v>0</v>
      </c>
      <c r="AL86" s="22">
        <f ca="1">SUMIF(C85:AG86,табл_Февраль[[#Headers],[В]],табл_Февраль[#This Row])</f>
        <v>0</v>
      </c>
      <c r="AM86" s="22">
        <f ca="1">SUMIF(C85:AG86,табл_Февраль[[#Headers],[РВ]],табл_Февраль[#This Row])</f>
        <v>0</v>
      </c>
      <c r="AN86" s="22">
        <f ca="1">SUMIF(C85:AG86,табл_Февраль[[#Headers],[Б]],табл_Февраль[#This Row])</f>
        <v>0</v>
      </c>
      <c r="AO86" s="22">
        <f ca="1">SUMIF(C85:AG86,табл_Февраль[[#Headers],[ПК]],табл_Февраль[#This Row])</f>
        <v>0</v>
      </c>
      <c r="AP86" s="22">
        <f ca="1">SUMIF(C85:AG86,табл_Февраль[[#Headers],[ОТ]],табл_Февраль[#This Row])</f>
        <v>0</v>
      </c>
      <c r="AQ86" s="22">
        <f ca="1">SUMIF(C85:AG86,табл_Февраль[[#Headers],[ДО]],табл_Февраль[#This Row])</f>
        <v>0</v>
      </c>
      <c r="AR86" s="22">
        <f ca="1">SUMIF(C85:AG86,табл_Февраль[[#Headers],[К]],табл_Февраль[#This Row])</f>
        <v>0</v>
      </c>
      <c r="AS86" s="22">
        <f ca="1">SUMIF(C85:AG86,табл_Февраль[[#Headers],[ПР]],табл_Февраль[#This Row])</f>
        <v>0</v>
      </c>
      <c r="AT86" s="22">
        <f ca="1">SUMIF(C85:AG86,табл_Февраль[[#Headers],[М]],табл_Февраль[#This Row])</f>
        <v>0</v>
      </c>
      <c r="AU86" s="22">
        <f ca="1">SUMIF(C85:AG86,табл_Февраль[[#Headers],[ВД]],табл_Февраль[#This Row])</f>
        <v>0</v>
      </c>
      <c r="AV86" s="22">
        <f ca="1">SUMIF(C85:AG86,табл_Февраль[[#Headers],[МО]],табл_Февраль[#This Row])</f>
        <v>0</v>
      </c>
      <c r="AW86" s="110"/>
    </row>
    <row r="87" spans="1:49" customFormat="1" ht="15" customHeight="1" x14ac:dyDescent="0.25">
      <c r="A87" s="144" t="s">
        <v>150</v>
      </c>
      <c r="B87" s="143" t="e">
        <f>VLOOKUP(A87,#REF!,2,0)</f>
        <v>#REF!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18" t="s">
        <v>39</v>
      </c>
      <c r="AI87" s="115">
        <f>SUM(Февраль!$AJ87:$AV87)</f>
        <v>0</v>
      </c>
      <c r="AJ87" s="109">
        <f>COUNTIF(табл_Февраль[[#This Row],[1]:[  ]],табл_Февраль[[#Headers],[ВМ]])</f>
        <v>0</v>
      </c>
      <c r="AK87" s="21">
        <f>COUNTIF(табл_Февраль[[#This Row],[1]:[  ]],табл_Февраль[[#Headers],[С]])</f>
        <v>0</v>
      </c>
      <c r="AL87" s="21">
        <f>COUNTIF(табл_Февраль[[#This Row],[1]:[  ]],табл_Февраль[[#Headers],[В]])</f>
        <v>0</v>
      </c>
      <c r="AM87" s="21">
        <f>COUNTIF(табл_Февраль[[#This Row],[1]:[  ]],табл_Февраль[[#Headers],[РВ]])</f>
        <v>0</v>
      </c>
      <c r="AN87" s="21">
        <f>COUNTIF(табл_Февраль[[#This Row],[1]:[  ]],табл_Февраль[[#Headers],[Б]])</f>
        <v>0</v>
      </c>
      <c r="AO87" s="21">
        <f>COUNTIF(табл_Февраль[[#This Row],[1]:[  ]],табл_Февраль[[#Headers],[ПК]])</f>
        <v>0</v>
      </c>
      <c r="AP87" s="21">
        <f>COUNTIF(табл_Февраль[[#This Row],[1]:[  ]],табл_Февраль[[#Headers],[ОТ]])</f>
        <v>0</v>
      </c>
      <c r="AQ87" s="21">
        <f>COUNTIF(табл_Февраль[[#This Row],[1]:[  ]],табл_Февраль[[#Headers],[ДО]])</f>
        <v>0</v>
      </c>
      <c r="AR87" s="21">
        <f>COUNTIF(табл_Февраль[[#This Row],[1]:[  ]],табл_Февраль[[#Headers],[К]])</f>
        <v>0</v>
      </c>
      <c r="AS87" s="21">
        <f>COUNTIF(табл_Февраль[[#This Row],[1]:[  ]],табл_Февраль[[#Headers],[ПР]])</f>
        <v>0</v>
      </c>
      <c r="AT87" s="21">
        <f>COUNTIF(табл_Февраль[[#This Row],[1]:[  ]],табл_Февраль[[#Headers],[М]])</f>
        <v>0</v>
      </c>
      <c r="AU87" s="21">
        <f>COUNTIF(табл_Февраль[[#This Row],[1]:[  ]],табл_Февраль[[#Headers],[ВД]])</f>
        <v>0</v>
      </c>
      <c r="AV87" s="21">
        <f>COUNTIF(табл_Февраль[[#This Row],[1]:[  ]],табл_Февраль[[#Headers],[МО]])</f>
        <v>0</v>
      </c>
      <c r="AW87" s="110"/>
    </row>
    <row r="88" spans="1:49" customFormat="1" ht="15" customHeight="1" x14ac:dyDescent="0.25">
      <c r="A88" s="141"/>
      <c r="B88" s="143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16" t="s">
        <v>40</v>
      </c>
      <c r="AI88" s="117">
        <f ca="1">SUM(Февраль!$AJ88:$AV88)</f>
        <v>0</v>
      </c>
      <c r="AJ88" s="111">
        <f ca="1">SUMIF(C87:AG88,табл_Февраль[[#Headers],[ВМ]],табл_Февраль[#This Row])</f>
        <v>0</v>
      </c>
      <c r="AK88" s="22">
        <f ca="1">SUMIF(C87:AG88,табл_Февраль[[#Headers],[С]],табл_Февраль[#This Row])</f>
        <v>0</v>
      </c>
      <c r="AL88" s="22">
        <f ca="1">SUMIF(C87:AG88,табл_Февраль[[#Headers],[В]],табл_Февраль[#This Row])</f>
        <v>0</v>
      </c>
      <c r="AM88" s="22">
        <f ca="1">SUMIF(C87:AG88,табл_Февраль[[#Headers],[РВ]],табл_Февраль[#This Row])</f>
        <v>0</v>
      </c>
      <c r="AN88" s="22">
        <f ca="1">SUMIF(C87:AG88,табл_Февраль[[#Headers],[Б]],табл_Февраль[#This Row])</f>
        <v>0</v>
      </c>
      <c r="AO88" s="22">
        <f ca="1">SUMIF(C87:AG88,табл_Февраль[[#Headers],[ПК]],табл_Февраль[#This Row])</f>
        <v>0</v>
      </c>
      <c r="AP88" s="22">
        <f ca="1">SUMIF(C87:AG88,табл_Февраль[[#Headers],[ОТ]],табл_Февраль[#This Row])</f>
        <v>0</v>
      </c>
      <c r="AQ88" s="22">
        <f ca="1">SUMIF(C87:AG88,табл_Февраль[[#Headers],[ДО]],табл_Февраль[#This Row])</f>
        <v>0</v>
      </c>
      <c r="AR88" s="22">
        <f ca="1">SUMIF(C87:AG88,табл_Февраль[[#Headers],[К]],табл_Февраль[#This Row])</f>
        <v>0</v>
      </c>
      <c r="AS88" s="22">
        <f ca="1">SUMIF(C87:AG88,табл_Февраль[[#Headers],[ПР]],табл_Февраль[#This Row])</f>
        <v>0</v>
      </c>
      <c r="AT88" s="22">
        <f ca="1">SUMIF(C87:AG88,табл_Февраль[[#Headers],[М]],табл_Февраль[#This Row])</f>
        <v>0</v>
      </c>
      <c r="AU88" s="22">
        <f ca="1">SUMIF(C87:AG88,табл_Февраль[[#Headers],[ВД]],табл_Февраль[#This Row])</f>
        <v>0</v>
      </c>
      <c r="AV88" s="22">
        <f ca="1">SUMIF(C87:AG88,табл_Февраль[[#Headers],[МО]],табл_Февраль[#This Row])</f>
        <v>0</v>
      </c>
      <c r="AW88" s="110"/>
    </row>
    <row r="89" spans="1:49" customFormat="1" ht="15" customHeight="1" x14ac:dyDescent="0.25">
      <c r="A89" s="144" t="s">
        <v>151</v>
      </c>
      <c r="B89" s="142" t="e">
        <f>VLOOKUP(A89,#REF!,2,0)</f>
        <v>#REF!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18" t="s">
        <v>39</v>
      </c>
      <c r="AI89" s="115">
        <f>SUM(Февраль!$AJ89:$AV89)</f>
        <v>0</v>
      </c>
      <c r="AJ89" s="109">
        <f>COUNTIF(табл_Февраль[[#This Row],[1]:[  ]],табл_Февраль[[#Headers],[ВМ]])</f>
        <v>0</v>
      </c>
      <c r="AK89" s="21">
        <f>COUNTIF(табл_Февраль[[#This Row],[1]:[  ]],табл_Февраль[[#Headers],[С]])</f>
        <v>0</v>
      </c>
      <c r="AL89" s="21">
        <f>COUNTIF(табл_Февраль[[#This Row],[1]:[  ]],табл_Февраль[[#Headers],[В]])</f>
        <v>0</v>
      </c>
      <c r="AM89" s="21">
        <f>COUNTIF(табл_Февраль[[#This Row],[1]:[  ]],табл_Февраль[[#Headers],[РВ]])</f>
        <v>0</v>
      </c>
      <c r="AN89" s="21">
        <f>COUNTIF(табл_Февраль[[#This Row],[1]:[  ]],табл_Февраль[[#Headers],[Б]])</f>
        <v>0</v>
      </c>
      <c r="AO89" s="21">
        <f>COUNTIF(табл_Февраль[[#This Row],[1]:[  ]],табл_Февраль[[#Headers],[ПК]])</f>
        <v>0</v>
      </c>
      <c r="AP89" s="21">
        <f>COUNTIF(табл_Февраль[[#This Row],[1]:[  ]],табл_Февраль[[#Headers],[ОТ]])</f>
        <v>0</v>
      </c>
      <c r="AQ89" s="21">
        <f>COUNTIF(табл_Февраль[[#This Row],[1]:[  ]],табл_Февраль[[#Headers],[ДО]])</f>
        <v>0</v>
      </c>
      <c r="AR89" s="21">
        <f>COUNTIF(табл_Февраль[[#This Row],[1]:[  ]],табл_Февраль[[#Headers],[К]])</f>
        <v>0</v>
      </c>
      <c r="AS89" s="21">
        <f>COUNTIF(табл_Февраль[[#This Row],[1]:[  ]],табл_Февраль[[#Headers],[ПР]])</f>
        <v>0</v>
      </c>
      <c r="AT89" s="21">
        <f>COUNTIF(табл_Февраль[[#This Row],[1]:[  ]],табл_Февраль[[#Headers],[М]])</f>
        <v>0</v>
      </c>
      <c r="AU89" s="21">
        <f>COUNTIF(табл_Февраль[[#This Row],[1]:[  ]],табл_Февраль[[#Headers],[ВД]])</f>
        <v>0</v>
      </c>
      <c r="AV89" s="21">
        <f>COUNTIF(табл_Февраль[[#This Row],[1]:[  ]],табл_Февраль[[#Headers],[МО]])</f>
        <v>0</v>
      </c>
      <c r="AW89" s="110"/>
    </row>
    <row r="90" spans="1:49" customFormat="1" ht="15" customHeight="1" x14ac:dyDescent="0.25">
      <c r="A90" s="141"/>
      <c r="B90" s="142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16" t="s">
        <v>40</v>
      </c>
      <c r="AI90" s="117">
        <f ca="1">SUM(Февраль!$AJ90:$AV90)</f>
        <v>0</v>
      </c>
      <c r="AJ90" s="111">
        <f ca="1">SUMIF(C89:AG90,табл_Февраль[[#Headers],[ВМ]],табл_Февраль[#This Row])</f>
        <v>0</v>
      </c>
      <c r="AK90" s="22">
        <f ca="1">SUMIF(C89:AG90,табл_Февраль[[#Headers],[С]],табл_Февраль[#This Row])</f>
        <v>0</v>
      </c>
      <c r="AL90" s="22">
        <f ca="1">SUMIF(C89:AG90,табл_Февраль[[#Headers],[В]],табл_Февраль[#This Row])</f>
        <v>0</v>
      </c>
      <c r="AM90" s="22">
        <f ca="1">SUMIF(C89:AG90,табл_Февраль[[#Headers],[РВ]],табл_Февраль[#This Row])</f>
        <v>0</v>
      </c>
      <c r="AN90" s="22">
        <f ca="1">SUMIF(C89:AG90,табл_Февраль[[#Headers],[Б]],табл_Февраль[#This Row])</f>
        <v>0</v>
      </c>
      <c r="AO90" s="22">
        <f ca="1">SUMIF(C89:AG90,табл_Февраль[[#Headers],[ПК]],табл_Февраль[#This Row])</f>
        <v>0</v>
      </c>
      <c r="AP90" s="22">
        <f ca="1">SUMIF(C89:AG90,табл_Февраль[[#Headers],[ОТ]],табл_Февраль[#This Row])</f>
        <v>0</v>
      </c>
      <c r="AQ90" s="22">
        <f ca="1">SUMIF(C89:AG90,табл_Февраль[[#Headers],[ДО]],табл_Февраль[#This Row])</f>
        <v>0</v>
      </c>
      <c r="AR90" s="22">
        <f ca="1">SUMIF(C89:AG90,табл_Февраль[[#Headers],[К]],табл_Февраль[#This Row])</f>
        <v>0</v>
      </c>
      <c r="AS90" s="22">
        <f ca="1">SUMIF(C89:AG90,табл_Февраль[[#Headers],[ПР]],табл_Февраль[#This Row])</f>
        <v>0</v>
      </c>
      <c r="AT90" s="22">
        <f ca="1">SUMIF(C89:AG90,табл_Февраль[[#Headers],[М]],табл_Февраль[#This Row])</f>
        <v>0</v>
      </c>
      <c r="AU90" s="22">
        <f ca="1">SUMIF(C89:AG90,табл_Февраль[[#Headers],[ВД]],табл_Февраль[#This Row])</f>
        <v>0</v>
      </c>
      <c r="AV90" s="22">
        <f ca="1">SUMIF(C89:AG90,табл_Февраль[[#Headers],[МО]],табл_Февраль[#This Row])</f>
        <v>0</v>
      </c>
      <c r="AW90" s="110"/>
    </row>
    <row r="91" spans="1:49" customFormat="1" ht="15" customHeight="1" x14ac:dyDescent="0.25">
      <c r="A91" s="144" t="s">
        <v>152</v>
      </c>
      <c r="B91" s="143" t="e">
        <f>VLOOKUP(A91,#REF!,2,0)</f>
        <v>#REF!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18" t="s">
        <v>39</v>
      </c>
      <c r="AI91" s="115">
        <f>SUM(Февраль!$AJ91:$AV91)</f>
        <v>0</v>
      </c>
      <c r="AJ91" s="109">
        <f>COUNTIF(табл_Февраль[[#This Row],[1]:[  ]],табл_Февраль[[#Headers],[ВМ]])</f>
        <v>0</v>
      </c>
      <c r="AK91" s="21">
        <f>COUNTIF(табл_Февраль[[#This Row],[1]:[  ]],табл_Февраль[[#Headers],[С]])</f>
        <v>0</v>
      </c>
      <c r="AL91" s="21">
        <f>COUNTIF(табл_Февраль[[#This Row],[1]:[  ]],табл_Февраль[[#Headers],[В]])</f>
        <v>0</v>
      </c>
      <c r="AM91" s="21">
        <f>COUNTIF(табл_Февраль[[#This Row],[1]:[  ]],табл_Февраль[[#Headers],[РВ]])</f>
        <v>0</v>
      </c>
      <c r="AN91" s="21">
        <f>COUNTIF(табл_Февраль[[#This Row],[1]:[  ]],табл_Февраль[[#Headers],[Б]])</f>
        <v>0</v>
      </c>
      <c r="AO91" s="21">
        <f>COUNTIF(табл_Февраль[[#This Row],[1]:[  ]],табл_Февраль[[#Headers],[ПК]])</f>
        <v>0</v>
      </c>
      <c r="AP91" s="21">
        <f>COUNTIF(табл_Февраль[[#This Row],[1]:[  ]],табл_Февраль[[#Headers],[ОТ]])</f>
        <v>0</v>
      </c>
      <c r="AQ91" s="21">
        <f>COUNTIF(табл_Февраль[[#This Row],[1]:[  ]],табл_Февраль[[#Headers],[ДО]])</f>
        <v>0</v>
      </c>
      <c r="AR91" s="21">
        <f>COUNTIF(табл_Февраль[[#This Row],[1]:[  ]],табл_Февраль[[#Headers],[К]])</f>
        <v>0</v>
      </c>
      <c r="AS91" s="21">
        <f>COUNTIF(табл_Февраль[[#This Row],[1]:[  ]],табл_Февраль[[#Headers],[ПР]])</f>
        <v>0</v>
      </c>
      <c r="AT91" s="21">
        <f>COUNTIF(табл_Февраль[[#This Row],[1]:[  ]],табл_Февраль[[#Headers],[М]])</f>
        <v>0</v>
      </c>
      <c r="AU91" s="21">
        <f>COUNTIF(табл_Февраль[[#This Row],[1]:[  ]],табл_Февраль[[#Headers],[ВД]])</f>
        <v>0</v>
      </c>
      <c r="AV91" s="21">
        <f>COUNTIF(табл_Февраль[[#This Row],[1]:[  ]],табл_Февраль[[#Headers],[МО]])</f>
        <v>0</v>
      </c>
      <c r="AW91" s="110"/>
    </row>
    <row r="92" spans="1:49" customFormat="1" ht="15" customHeight="1" x14ac:dyDescent="0.25">
      <c r="A92" s="141"/>
      <c r="B92" s="143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16" t="s">
        <v>40</v>
      </c>
      <c r="AI92" s="117">
        <f ca="1">SUM(Февраль!$AJ92:$AV92)</f>
        <v>0</v>
      </c>
      <c r="AJ92" s="111">
        <f ca="1">SUMIF(C91:AG92,табл_Февраль[[#Headers],[ВМ]],табл_Февраль[#This Row])</f>
        <v>0</v>
      </c>
      <c r="AK92" s="22">
        <f ca="1">SUMIF(C91:AG92,табл_Февраль[[#Headers],[С]],табл_Февраль[#This Row])</f>
        <v>0</v>
      </c>
      <c r="AL92" s="22">
        <f ca="1">SUMIF(C91:AG92,табл_Февраль[[#Headers],[В]],табл_Февраль[#This Row])</f>
        <v>0</v>
      </c>
      <c r="AM92" s="22">
        <f ca="1">SUMIF(C91:AG92,табл_Февраль[[#Headers],[РВ]],табл_Февраль[#This Row])</f>
        <v>0</v>
      </c>
      <c r="AN92" s="22">
        <f ca="1">SUMIF(C91:AG92,табл_Февраль[[#Headers],[Б]],табл_Февраль[#This Row])</f>
        <v>0</v>
      </c>
      <c r="AO92" s="22">
        <f ca="1">SUMIF(C91:AG92,табл_Февраль[[#Headers],[ПК]],табл_Февраль[#This Row])</f>
        <v>0</v>
      </c>
      <c r="AP92" s="22">
        <f ca="1">SUMIF(C91:AG92,табл_Февраль[[#Headers],[ОТ]],табл_Февраль[#This Row])</f>
        <v>0</v>
      </c>
      <c r="AQ92" s="22">
        <f ca="1">SUMIF(C91:AG92,табл_Февраль[[#Headers],[ДО]],табл_Февраль[#This Row])</f>
        <v>0</v>
      </c>
      <c r="AR92" s="22">
        <f ca="1">SUMIF(C91:AG92,табл_Февраль[[#Headers],[К]],табл_Февраль[#This Row])</f>
        <v>0</v>
      </c>
      <c r="AS92" s="22">
        <f ca="1">SUMIF(C91:AG92,табл_Февраль[[#Headers],[ПР]],табл_Февраль[#This Row])</f>
        <v>0</v>
      </c>
      <c r="AT92" s="22">
        <f ca="1">SUMIF(C91:AG92,табл_Февраль[[#Headers],[М]],табл_Февраль[#This Row])</f>
        <v>0</v>
      </c>
      <c r="AU92" s="22">
        <f ca="1">SUMIF(C91:AG92,табл_Февраль[[#Headers],[ВД]],табл_Февраль[#This Row])</f>
        <v>0</v>
      </c>
      <c r="AV92" s="22">
        <f ca="1">SUMIF(C91:AG92,табл_Февраль[[#Headers],[МО]],табл_Февраль[#This Row])</f>
        <v>0</v>
      </c>
      <c r="AW92" s="110"/>
    </row>
    <row r="93" spans="1:49" customFormat="1" ht="15" customHeight="1" x14ac:dyDescent="0.25">
      <c r="A93" s="144" t="s">
        <v>153</v>
      </c>
      <c r="B93" s="142" t="e">
        <f>VLOOKUP(A93,#REF!,2,0)</f>
        <v>#REF!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18" t="s">
        <v>39</v>
      </c>
      <c r="AI93" s="115">
        <f>SUM(Февраль!$AJ93:$AV93)</f>
        <v>0</v>
      </c>
      <c r="AJ93" s="109">
        <f>COUNTIF(табл_Февраль[[#This Row],[1]:[  ]],табл_Февраль[[#Headers],[ВМ]])</f>
        <v>0</v>
      </c>
      <c r="AK93" s="21">
        <f>COUNTIF(табл_Февраль[[#This Row],[1]:[  ]],табл_Февраль[[#Headers],[С]])</f>
        <v>0</v>
      </c>
      <c r="AL93" s="21">
        <f>COUNTIF(табл_Февраль[[#This Row],[1]:[  ]],табл_Февраль[[#Headers],[В]])</f>
        <v>0</v>
      </c>
      <c r="AM93" s="21">
        <f>COUNTIF(табл_Февраль[[#This Row],[1]:[  ]],табл_Февраль[[#Headers],[РВ]])</f>
        <v>0</v>
      </c>
      <c r="AN93" s="21">
        <f>COUNTIF(табл_Февраль[[#This Row],[1]:[  ]],табл_Февраль[[#Headers],[Б]])</f>
        <v>0</v>
      </c>
      <c r="AO93" s="21">
        <f>COUNTIF(табл_Февраль[[#This Row],[1]:[  ]],табл_Февраль[[#Headers],[ПК]])</f>
        <v>0</v>
      </c>
      <c r="AP93" s="21">
        <f>COUNTIF(табл_Февраль[[#This Row],[1]:[  ]],табл_Февраль[[#Headers],[ОТ]])</f>
        <v>0</v>
      </c>
      <c r="AQ93" s="21">
        <f>COUNTIF(табл_Февраль[[#This Row],[1]:[  ]],табл_Февраль[[#Headers],[ДО]])</f>
        <v>0</v>
      </c>
      <c r="AR93" s="21">
        <f>COUNTIF(табл_Февраль[[#This Row],[1]:[  ]],табл_Февраль[[#Headers],[К]])</f>
        <v>0</v>
      </c>
      <c r="AS93" s="21">
        <f>COUNTIF(табл_Февраль[[#This Row],[1]:[  ]],табл_Февраль[[#Headers],[ПР]])</f>
        <v>0</v>
      </c>
      <c r="AT93" s="21">
        <f>COUNTIF(табл_Февраль[[#This Row],[1]:[  ]],табл_Февраль[[#Headers],[М]])</f>
        <v>0</v>
      </c>
      <c r="AU93" s="21">
        <f>COUNTIF(табл_Февраль[[#This Row],[1]:[  ]],табл_Февраль[[#Headers],[ВД]])</f>
        <v>0</v>
      </c>
      <c r="AV93" s="21">
        <f>COUNTIF(табл_Февраль[[#This Row],[1]:[  ]],табл_Февраль[[#Headers],[МО]])</f>
        <v>0</v>
      </c>
      <c r="AW93" s="110"/>
    </row>
    <row r="94" spans="1:49" customFormat="1" ht="15" customHeight="1" x14ac:dyDescent="0.25">
      <c r="A94" s="141"/>
      <c r="B94" s="142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16" t="s">
        <v>40</v>
      </c>
      <c r="AI94" s="117">
        <f ca="1">SUM(Февраль!$AJ94:$AV94)</f>
        <v>0</v>
      </c>
      <c r="AJ94" s="111">
        <f ca="1">SUMIF(C93:AG94,табл_Февраль[[#Headers],[ВМ]],табл_Февраль[#This Row])</f>
        <v>0</v>
      </c>
      <c r="AK94" s="22">
        <f ca="1">SUMIF(C93:AG94,табл_Февраль[[#Headers],[С]],табл_Февраль[#This Row])</f>
        <v>0</v>
      </c>
      <c r="AL94" s="22">
        <f ca="1">SUMIF(C93:AG94,табл_Февраль[[#Headers],[В]],табл_Февраль[#This Row])</f>
        <v>0</v>
      </c>
      <c r="AM94" s="22">
        <f ca="1">SUMIF(C93:AG94,табл_Февраль[[#Headers],[РВ]],табл_Февраль[#This Row])</f>
        <v>0</v>
      </c>
      <c r="AN94" s="22">
        <f ca="1">SUMIF(C93:AG94,табл_Февраль[[#Headers],[Б]],табл_Февраль[#This Row])</f>
        <v>0</v>
      </c>
      <c r="AO94" s="22">
        <f ca="1">SUMIF(C93:AG94,табл_Февраль[[#Headers],[ПК]],табл_Февраль[#This Row])</f>
        <v>0</v>
      </c>
      <c r="AP94" s="22">
        <f ca="1">SUMIF(C93:AG94,табл_Февраль[[#Headers],[ОТ]],табл_Февраль[#This Row])</f>
        <v>0</v>
      </c>
      <c r="AQ94" s="22">
        <f ca="1">SUMIF(C93:AG94,табл_Февраль[[#Headers],[ДО]],табл_Февраль[#This Row])</f>
        <v>0</v>
      </c>
      <c r="AR94" s="22">
        <f ca="1">SUMIF(C93:AG94,табл_Февраль[[#Headers],[К]],табл_Февраль[#This Row])</f>
        <v>0</v>
      </c>
      <c r="AS94" s="22">
        <f ca="1">SUMIF(C93:AG94,табл_Февраль[[#Headers],[ПР]],табл_Февраль[#This Row])</f>
        <v>0</v>
      </c>
      <c r="AT94" s="22">
        <f ca="1">SUMIF(C93:AG94,табл_Февраль[[#Headers],[М]],табл_Февраль[#This Row])</f>
        <v>0</v>
      </c>
      <c r="AU94" s="22">
        <f ca="1">SUMIF(C93:AG94,табл_Февраль[[#Headers],[ВД]],табл_Февраль[#This Row])</f>
        <v>0</v>
      </c>
      <c r="AV94" s="22">
        <f ca="1">SUMIF(C93:AG94,табл_Февраль[[#Headers],[МО]],табл_Февраль[#This Row])</f>
        <v>0</v>
      </c>
      <c r="AW94" s="110"/>
    </row>
    <row r="95" spans="1:49" customFormat="1" ht="15" customHeight="1" x14ac:dyDescent="0.25">
      <c r="A95" s="144" t="s">
        <v>154</v>
      </c>
      <c r="B95" s="143" t="e">
        <f>VLOOKUP(A95,#REF!,2,0)</f>
        <v>#REF!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18" t="s">
        <v>39</v>
      </c>
      <c r="AI95" s="115">
        <f>SUM(Февраль!$AJ95:$AV95)</f>
        <v>0</v>
      </c>
      <c r="AJ95" s="109">
        <f>COUNTIF(табл_Февраль[[#This Row],[1]:[  ]],табл_Февраль[[#Headers],[ВМ]])</f>
        <v>0</v>
      </c>
      <c r="AK95" s="21">
        <f>COUNTIF(табл_Февраль[[#This Row],[1]:[  ]],табл_Февраль[[#Headers],[С]])</f>
        <v>0</v>
      </c>
      <c r="AL95" s="21">
        <f>COUNTIF(табл_Февраль[[#This Row],[1]:[  ]],табл_Февраль[[#Headers],[В]])</f>
        <v>0</v>
      </c>
      <c r="AM95" s="21">
        <f>COUNTIF(табл_Февраль[[#This Row],[1]:[  ]],табл_Февраль[[#Headers],[РВ]])</f>
        <v>0</v>
      </c>
      <c r="AN95" s="21">
        <f>COUNTIF(табл_Февраль[[#This Row],[1]:[  ]],табл_Февраль[[#Headers],[Б]])</f>
        <v>0</v>
      </c>
      <c r="AO95" s="21">
        <f>COUNTIF(табл_Февраль[[#This Row],[1]:[  ]],табл_Февраль[[#Headers],[ПК]])</f>
        <v>0</v>
      </c>
      <c r="AP95" s="21">
        <f>COUNTIF(табл_Февраль[[#This Row],[1]:[  ]],табл_Февраль[[#Headers],[ОТ]])</f>
        <v>0</v>
      </c>
      <c r="AQ95" s="21">
        <f>COUNTIF(табл_Февраль[[#This Row],[1]:[  ]],табл_Февраль[[#Headers],[ДО]])</f>
        <v>0</v>
      </c>
      <c r="AR95" s="21">
        <f>COUNTIF(табл_Февраль[[#This Row],[1]:[  ]],табл_Февраль[[#Headers],[К]])</f>
        <v>0</v>
      </c>
      <c r="AS95" s="21">
        <f>COUNTIF(табл_Февраль[[#This Row],[1]:[  ]],табл_Февраль[[#Headers],[ПР]])</f>
        <v>0</v>
      </c>
      <c r="AT95" s="21">
        <f>COUNTIF(табл_Февраль[[#This Row],[1]:[  ]],табл_Февраль[[#Headers],[М]])</f>
        <v>0</v>
      </c>
      <c r="AU95" s="21">
        <f>COUNTIF(табл_Февраль[[#This Row],[1]:[  ]],табл_Февраль[[#Headers],[ВД]])</f>
        <v>0</v>
      </c>
      <c r="AV95" s="21">
        <f>COUNTIF(табл_Февраль[[#This Row],[1]:[  ]],табл_Февраль[[#Headers],[МО]])</f>
        <v>0</v>
      </c>
      <c r="AW95" s="110"/>
    </row>
    <row r="96" spans="1:49" customFormat="1" ht="15" customHeight="1" x14ac:dyDescent="0.25">
      <c r="A96" s="141"/>
      <c r="B96" s="143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16" t="s">
        <v>40</v>
      </c>
      <c r="AI96" s="117">
        <f ca="1">SUM(Февраль!$AJ96:$AV96)</f>
        <v>0</v>
      </c>
      <c r="AJ96" s="111">
        <f ca="1">SUMIF(C95:AG96,табл_Февраль[[#Headers],[ВМ]],табл_Февраль[#This Row])</f>
        <v>0</v>
      </c>
      <c r="AK96" s="22">
        <f ca="1">SUMIF(C95:AG96,табл_Февраль[[#Headers],[С]],табл_Февраль[#This Row])</f>
        <v>0</v>
      </c>
      <c r="AL96" s="22">
        <f ca="1">SUMIF(C95:AG96,табл_Февраль[[#Headers],[В]],табл_Февраль[#This Row])</f>
        <v>0</v>
      </c>
      <c r="AM96" s="22">
        <f ca="1">SUMIF(C95:AG96,табл_Февраль[[#Headers],[РВ]],табл_Февраль[#This Row])</f>
        <v>0</v>
      </c>
      <c r="AN96" s="22">
        <f ca="1">SUMIF(C95:AG96,табл_Февраль[[#Headers],[Б]],табл_Февраль[#This Row])</f>
        <v>0</v>
      </c>
      <c r="AO96" s="22">
        <f ca="1">SUMIF(C95:AG96,табл_Февраль[[#Headers],[ПК]],табл_Февраль[#This Row])</f>
        <v>0</v>
      </c>
      <c r="AP96" s="22">
        <f ca="1">SUMIF(C95:AG96,табл_Февраль[[#Headers],[ОТ]],табл_Февраль[#This Row])</f>
        <v>0</v>
      </c>
      <c r="AQ96" s="22">
        <f ca="1">SUMIF(C95:AG96,табл_Февраль[[#Headers],[ДО]],табл_Февраль[#This Row])</f>
        <v>0</v>
      </c>
      <c r="AR96" s="22">
        <f ca="1">SUMIF(C95:AG96,табл_Февраль[[#Headers],[К]],табл_Февраль[#This Row])</f>
        <v>0</v>
      </c>
      <c r="AS96" s="22">
        <f ca="1">SUMIF(C95:AG96,табл_Февраль[[#Headers],[ПР]],табл_Февраль[#This Row])</f>
        <v>0</v>
      </c>
      <c r="AT96" s="22">
        <f ca="1">SUMIF(C95:AG96,табл_Февраль[[#Headers],[М]],табл_Февраль[#This Row])</f>
        <v>0</v>
      </c>
      <c r="AU96" s="22">
        <f ca="1">SUMIF(C95:AG96,табл_Февраль[[#Headers],[ВД]],табл_Февраль[#This Row])</f>
        <v>0</v>
      </c>
      <c r="AV96" s="22">
        <f ca="1">SUMIF(C95:AG96,табл_Февраль[[#Headers],[МО]],табл_Февраль[#This Row])</f>
        <v>0</v>
      </c>
      <c r="AW96" s="110"/>
    </row>
    <row r="97" spans="1:49" customFormat="1" ht="15" customHeight="1" x14ac:dyDescent="0.25">
      <c r="A97" s="144" t="s">
        <v>155</v>
      </c>
      <c r="B97" s="142" t="e">
        <f>VLOOKUP(A97,#REF!,2,0)</f>
        <v>#REF!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18" t="s">
        <v>39</v>
      </c>
      <c r="AI97" s="115">
        <f>SUM(Февраль!$AJ97:$AV97)</f>
        <v>0</v>
      </c>
      <c r="AJ97" s="109">
        <f>COUNTIF(табл_Февраль[[#This Row],[1]:[  ]],табл_Февраль[[#Headers],[ВМ]])</f>
        <v>0</v>
      </c>
      <c r="AK97" s="21">
        <f>COUNTIF(табл_Февраль[[#This Row],[1]:[  ]],табл_Февраль[[#Headers],[С]])</f>
        <v>0</v>
      </c>
      <c r="AL97" s="21">
        <f>COUNTIF(табл_Февраль[[#This Row],[1]:[  ]],табл_Февраль[[#Headers],[В]])</f>
        <v>0</v>
      </c>
      <c r="AM97" s="21">
        <f>COUNTIF(табл_Февраль[[#This Row],[1]:[  ]],табл_Февраль[[#Headers],[РВ]])</f>
        <v>0</v>
      </c>
      <c r="AN97" s="21">
        <f>COUNTIF(табл_Февраль[[#This Row],[1]:[  ]],табл_Февраль[[#Headers],[Б]])</f>
        <v>0</v>
      </c>
      <c r="AO97" s="21">
        <f>COUNTIF(табл_Февраль[[#This Row],[1]:[  ]],табл_Февраль[[#Headers],[ПК]])</f>
        <v>0</v>
      </c>
      <c r="AP97" s="21">
        <f>COUNTIF(табл_Февраль[[#This Row],[1]:[  ]],табл_Февраль[[#Headers],[ОТ]])</f>
        <v>0</v>
      </c>
      <c r="AQ97" s="21">
        <f>COUNTIF(табл_Февраль[[#This Row],[1]:[  ]],табл_Февраль[[#Headers],[ДО]])</f>
        <v>0</v>
      </c>
      <c r="AR97" s="21">
        <f>COUNTIF(табл_Февраль[[#This Row],[1]:[  ]],табл_Февраль[[#Headers],[К]])</f>
        <v>0</v>
      </c>
      <c r="AS97" s="21">
        <f>COUNTIF(табл_Февраль[[#This Row],[1]:[  ]],табл_Февраль[[#Headers],[ПР]])</f>
        <v>0</v>
      </c>
      <c r="AT97" s="21">
        <f>COUNTIF(табл_Февраль[[#This Row],[1]:[  ]],табл_Февраль[[#Headers],[М]])</f>
        <v>0</v>
      </c>
      <c r="AU97" s="21">
        <f>COUNTIF(табл_Февраль[[#This Row],[1]:[  ]],табл_Февраль[[#Headers],[ВД]])</f>
        <v>0</v>
      </c>
      <c r="AV97" s="21">
        <f>COUNTIF(табл_Февраль[[#This Row],[1]:[  ]],табл_Февраль[[#Headers],[МО]])</f>
        <v>0</v>
      </c>
      <c r="AW97" s="110"/>
    </row>
    <row r="98" spans="1:49" customFormat="1" ht="15" customHeight="1" x14ac:dyDescent="0.25">
      <c r="A98" s="141"/>
      <c r="B98" s="142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16" t="s">
        <v>40</v>
      </c>
      <c r="AI98" s="117">
        <f ca="1">SUM(Февраль!$AJ98:$AV98)</f>
        <v>0</v>
      </c>
      <c r="AJ98" s="111">
        <f ca="1">SUMIF(C97:AG98,табл_Февраль[[#Headers],[ВМ]],табл_Февраль[#This Row])</f>
        <v>0</v>
      </c>
      <c r="AK98" s="22">
        <f ca="1">SUMIF(C97:AG98,табл_Февраль[[#Headers],[С]],табл_Февраль[#This Row])</f>
        <v>0</v>
      </c>
      <c r="AL98" s="22">
        <f ca="1">SUMIF(C97:AG98,табл_Февраль[[#Headers],[В]],табл_Февраль[#This Row])</f>
        <v>0</v>
      </c>
      <c r="AM98" s="22">
        <f ca="1">SUMIF(C97:AG98,табл_Февраль[[#Headers],[РВ]],табл_Февраль[#This Row])</f>
        <v>0</v>
      </c>
      <c r="AN98" s="22">
        <f ca="1">SUMIF(C97:AG98,табл_Февраль[[#Headers],[Б]],табл_Февраль[#This Row])</f>
        <v>0</v>
      </c>
      <c r="AO98" s="22">
        <f ca="1">SUMIF(C97:AG98,табл_Февраль[[#Headers],[ПК]],табл_Февраль[#This Row])</f>
        <v>0</v>
      </c>
      <c r="AP98" s="22">
        <f ca="1">SUMIF(C97:AG98,табл_Февраль[[#Headers],[ОТ]],табл_Февраль[#This Row])</f>
        <v>0</v>
      </c>
      <c r="AQ98" s="22">
        <f ca="1">SUMIF(C97:AG98,табл_Февраль[[#Headers],[ДО]],табл_Февраль[#This Row])</f>
        <v>0</v>
      </c>
      <c r="AR98" s="22">
        <f ca="1">SUMIF(C97:AG98,табл_Февраль[[#Headers],[К]],табл_Февраль[#This Row])</f>
        <v>0</v>
      </c>
      <c r="AS98" s="22">
        <f ca="1">SUMIF(C97:AG98,табл_Февраль[[#Headers],[ПР]],табл_Февраль[#This Row])</f>
        <v>0</v>
      </c>
      <c r="AT98" s="22">
        <f ca="1">SUMIF(C97:AG98,табл_Февраль[[#Headers],[М]],табл_Февраль[#This Row])</f>
        <v>0</v>
      </c>
      <c r="AU98" s="22">
        <f ca="1">SUMIF(C97:AG98,табл_Февраль[[#Headers],[ВД]],табл_Февраль[#This Row])</f>
        <v>0</v>
      </c>
      <c r="AV98" s="22">
        <f ca="1">SUMIF(C97:AG98,табл_Февраль[[#Headers],[МО]],табл_Февраль[#This Row])</f>
        <v>0</v>
      </c>
      <c r="AW98" s="110"/>
    </row>
    <row r="99" spans="1:49" customFormat="1" ht="15" customHeight="1" x14ac:dyDescent="0.25">
      <c r="A99" s="144" t="s">
        <v>156</v>
      </c>
      <c r="B99" s="143" t="e">
        <f>VLOOKUP(A99,#REF!,2,0)</f>
        <v>#REF!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18" t="s">
        <v>39</v>
      </c>
      <c r="AI99" s="115">
        <f>SUM(Февраль!$AJ99:$AV99)</f>
        <v>0</v>
      </c>
      <c r="AJ99" s="109">
        <f>COUNTIF(табл_Февраль[[#This Row],[1]:[  ]],табл_Февраль[[#Headers],[ВМ]])</f>
        <v>0</v>
      </c>
      <c r="AK99" s="21">
        <f>COUNTIF(табл_Февраль[[#This Row],[1]:[  ]],табл_Февраль[[#Headers],[С]])</f>
        <v>0</v>
      </c>
      <c r="AL99" s="21">
        <f>COUNTIF(табл_Февраль[[#This Row],[1]:[  ]],табл_Февраль[[#Headers],[В]])</f>
        <v>0</v>
      </c>
      <c r="AM99" s="21">
        <f>COUNTIF(табл_Февраль[[#This Row],[1]:[  ]],табл_Февраль[[#Headers],[РВ]])</f>
        <v>0</v>
      </c>
      <c r="AN99" s="21">
        <f>COUNTIF(табл_Февраль[[#This Row],[1]:[  ]],табл_Февраль[[#Headers],[Б]])</f>
        <v>0</v>
      </c>
      <c r="AO99" s="21">
        <f>COUNTIF(табл_Февраль[[#This Row],[1]:[  ]],табл_Февраль[[#Headers],[ПК]])</f>
        <v>0</v>
      </c>
      <c r="AP99" s="21">
        <f>COUNTIF(табл_Февраль[[#This Row],[1]:[  ]],табл_Февраль[[#Headers],[ОТ]])</f>
        <v>0</v>
      </c>
      <c r="AQ99" s="21">
        <f>COUNTIF(табл_Февраль[[#This Row],[1]:[  ]],табл_Февраль[[#Headers],[ДО]])</f>
        <v>0</v>
      </c>
      <c r="AR99" s="21">
        <f>COUNTIF(табл_Февраль[[#This Row],[1]:[  ]],табл_Февраль[[#Headers],[К]])</f>
        <v>0</v>
      </c>
      <c r="AS99" s="21">
        <f>COUNTIF(табл_Февраль[[#This Row],[1]:[  ]],табл_Февраль[[#Headers],[ПР]])</f>
        <v>0</v>
      </c>
      <c r="AT99" s="21">
        <f>COUNTIF(табл_Февраль[[#This Row],[1]:[  ]],табл_Февраль[[#Headers],[М]])</f>
        <v>0</v>
      </c>
      <c r="AU99" s="21">
        <f>COUNTIF(табл_Февраль[[#This Row],[1]:[  ]],табл_Февраль[[#Headers],[ВД]])</f>
        <v>0</v>
      </c>
      <c r="AV99" s="21">
        <f>COUNTIF(табл_Февраль[[#This Row],[1]:[  ]],табл_Февраль[[#Headers],[МО]])</f>
        <v>0</v>
      </c>
      <c r="AW99" s="110"/>
    </row>
    <row r="100" spans="1:49" customFormat="1" ht="15" customHeight="1" x14ac:dyDescent="0.25">
      <c r="A100" s="141"/>
      <c r="B100" s="143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16" t="s">
        <v>40</v>
      </c>
      <c r="AI100" s="117">
        <f ca="1">SUM(Февраль!$AJ100:$AV100)</f>
        <v>0</v>
      </c>
      <c r="AJ100" s="111">
        <f ca="1">SUMIF(C99:AG100,табл_Февраль[[#Headers],[ВМ]],табл_Февраль[#This Row])</f>
        <v>0</v>
      </c>
      <c r="AK100" s="22">
        <f ca="1">SUMIF(C99:AG100,табл_Февраль[[#Headers],[С]],табл_Февраль[#This Row])</f>
        <v>0</v>
      </c>
      <c r="AL100" s="22">
        <f ca="1">SUMIF(C99:AG100,табл_Февраль[[#Headers],[В]],табл_Февраль[#This Row])</f>
        <v>0</v>
      </c>
      <c r="AM100" s="22">
        <f ca="1">SUMIF(C99:AG100,табл_Февраль[[#Headers],[РВ]],табл_Февраль[#This Row])</f>
        <v>0</v>
      </c>
      <c r="AN100" s="22">
        <f ca="1">SUMIF(C99:AG100,табл_Февраль[[#Headers],[Б]],табл_Февраль[#This Row])</f>
        <v>0</v>
      </c>
      <c r="AO100" s="22">
        <f ca="1">SUMIF(C99:AG100,табл_Февраль[[#Headers],[ПК]],табл_Февраль[#This Row])</f>
        <v>0</v>
      </c>
      <c r="AP100" s="22">
        <f ca="1">SUMIF(C99:AG100,табл_Февраль[[#Headers],[ОТ]],табл_Февраль[#This Row])</f>
        <v>0</v>
      </c>
      <c r="AQ100" s="22">
        <f ca="1">SUMIF(C99:AG100,табл_Февраль[[#Headers],[ДО]],табл_Февраль[#This Row])</f>
        <v>0</v>
      </c>
      <c r="AR100" s="22">
        <f ca="1">SUMIF(C99:AG100,табл_Февраль[[#Headers],[К]],табл_Февраль[#This Row])</f>
        <v>0</v>
      </c>
      <c r="AS100" s="22">
        <f ca="1">SUMIF(C99:AG100,табл_Февраль[[#Headers],[ПР]],табл_Февраль[#This Row])</f>
        <v>0</v>
      </c>
      <c r="AT100" s="22">
        <f ca="1">SUMIF(C99:AG100,табл_Февраль[[#Headers],[М]],табл_Февраль[#This Row])</f>
        <v>0</v>
      </c>
      <c r="AU100" s="22">
        <f ca="1">SUMIF(C99:AG100,табл_Февраль[[#Headers],[ВД]],табл_Февраль[#This Row])</f>
        <v>0</v>
      </c>
      <c r="AV100" s="22">
        <f ca="1">SUMIF(C99:AG100,табл_Февраль[[#Headers],[МО]],табл_Февраль[#This Row])</f>
        <v>0</v>
      </c>
      <c r="AW100" s="110"/>
    </row>
    <row r="101" spans="1:49" customFormat="1" ht="15" customHeight="1" thickBot="1" x14ac:dyDescent="0.3">
      <c r="A101" s="20" t="str">
        <f>"Всего "&amp;Название_месяца</f>
        <v>Всего Февраль</v>
      </c>
      <c r="B101" s="2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</row>
    <row r="102" spans="1:49" customFormat="1" ht="15" customHeight="1" x14ac:dyDescent="0.25"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</row>
    <row r="103" spans="1:49" customFormat="1" ht="15" customHeight="1" x14ac:dyDescent="0.25">
      <c r="T103" s="108"/>
    </row>
    <row r="104" spans="1:49" customFormat="1" ht="15" customHeight="1" x14ac:dyDescent="0.3">
      <c r="G104" s="6"/>
      <c r="H104" s="6"/>
      <c r="I104" s="6"/>
      <c r="J104" s="93" t="s">
        <v>130</v>
      </c>
      <c r="K104" s="94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4"/>
      <c r="Y104" s="6"/>
      <c r="Z104" s="6"/>
      <c r="AA104" s="95"/>
      <c r="AB104" s="95"/>
      <c r="AC104" s="95"/>
      <c r="AD104" s="95"/>
      <c r="AE104" s="95"/>
      <c r="AF104" s="95"/>
      <c r="AG104" s="6"/>
      <c r="AJ104" s="95"/>
      <c r="AK104" s="95"/>
      <c r="AL104" s="95"/>
      <c r="AM104" s="95"/>
      <c r="AN104" s="95"/>
      <c r="AO104" s="95"/>
      <c r="AP104" s="95"/>
    </row>
    <row r="105" spans="1:49" customFormat="1" ht="15" customHeight="1" x14ac:dyDescent="0.3">
      <c r="G105" s="6"/>
      <c r="H105" s="6"/>
      <c r="I105" s="6"/>
      <c r="J105" s="95"/>
      <c r="K105" s="94"/>
      <c r="L105" s="98"/>
      <c r="M105" s="99"/>
      <c r="N105" s="100"/>
      <c r="O105" s="100"/>
      <c r="P105" s="100"/>
      <c r="Q105" s="100" t="s">
        <v>131</v>
      </c>
      <c r="R105" s="99"/>
      <c r="S105" s="99"/>
      <c r="T105" s="99"/>
      <c r="U105" s="99"/>
      <c r="V105" s="99"/>
      <c r="W105" s="94"/>
      <c r="X105" s="94"/>
      <c r="Y105" s="6"/>
      <c r="Z105" s="6"/>
      <c r="AA105" s="99"/>
      <c r="AB105" s="99"/>
      <c r="AC105" s="101" t="s">
        <v>132</v>
      </c>
      <c r="AD105" s="101"/>
      <c r="AE105" s="101"/>
      <c r="AF105" s="101"/>
      <c r="AG105" s="6"/>
      <c r="AJ105" s="102"/>
      <c r="AK105" s="102"/>
      <c r="AL105" s="102" t="s">
        <v>133</v>
      </c>
      <c r="AM105" s="102"/>
      <c r="AN105" s="102"/>
      <c r="AO105" s="99"/>
      <c r="AP105" s="99"/>
    </row>
    <row r="106" spans="1:49" customFormat="1" ht="15" customHeight="1" x14ac:dyDescent="0.3">
      <c r="G106" s="6"/>
      <c r="H106" s="6"/>
      <c r="I106" s="6"/>
      <c r="J106" s="95"/>
      <c r="K106" s="94"/>
      <c r="L106" s="95"/>
      <c r="M106" s="95"/>
      <c r="N106" s="95"/>
      <c r="O106" s="95"/>
      <c r="P106" s="95"/>
      <c r="Q106" s="95"/>
      <c r="R106" s="95"/>
      <c r="S106" s="94"/>
      <c r="T106" s="94"/>
      <c r="U106" s="94"/>
      <c r="V106" s="94"/>
      <c r="W106" s="94"/>
      <c r="X106" s="94"/>
      <c r="Y106" s="6"/>
      <c r="Z106" s="6"/>
      <c r="AA106" s="94"/>
      <c r="AB106" s="97"/>
      <c r="AC106" s="95"/>
      <c r="AD106" s="95"/>
      <c r="AE106" s="95"/>
      <c r="AF106" s="95"/>
      <c r="AG106" s="6"/>
      <c r="AJ106" s="95"/>
      <c r="AK106" s="96"/>
      <c r="AL106" s="97"/>
      <c r="AM106" s="95"/>
      <c r="AN106" s="95"/>
      <c r="AO106" s="95"/>
    </row>
    <row r="107" spans="1:49" customFormat="1" ht="15" customHeight="1" x14ac:dyDescent="0.3">
      <c r="G107" s="6"/>
      <c r="H107" s="6"/>
      <c r="I107" s="6"/>
      <c r="J107" s="93" t="s">
        <v>134</v>
      </c>
      <c r="K107" s="94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4"/>
      <c r="X107" s="94"/>
      <c r="Y107" s="6"/>
      <c r="Z107" s="6"/>
      <c r="AA107" s="95"/>
      <c r="AB107" s="95"/>
      <c r="AC107" s="95"/>
      <c r="AD107" s="95"/>
      <c r="AE107" s="95"/>
      <c r="AF107" s="95"/>
      <c r="AG107" s="6"/>
      <c r="AJ107" s="95"/>
      <c r="AK107" s="95"/>
      <c r="AL107" s="95"/>
      <c r="AM107" s="95"/>
      <c r="AN107" s="95"/>
      <c r="AO107" s="95"/>
    </row>
    <row r="108" spans="1:49" customFormat="1" ht="15" customHeight="1" x14ac:dyDescent="0.3">
      <c r="G108" s="6"/>
      <c r="H108" s="6"/>
      <c r="I108" s="6"/>
      <c r="J108" s="103"/>
      <c r="K108" s="94"/>
      <c r="L108" s="98"/>
      <c r="M108" s="99"/>
      <c r="N108" s="100"/>
      <c r="O108" s="100"/>
      <c r="P108" s="100"/>
      <c r="Q108" s="100" t="s">
        <v>131</v>
      </c>
      <c r="R108" s="99"/>
      <c r="S108" s="99"/>
      <c r="T108" s="99"/>
      <c r="U108" s="99"/>
      <c r="V108" s="99"/>
      <c r="W108" s="94"/>
      <c r="X108" s="94"/>
      <c r="Y108" s="6"/>
      <c r="Z108" s="6"/>
      <c r="AA108" s="99"/>
      <c r="AB108" s="99"/>
      <c r="AC108" s="101" t="s">
        <v>132</v>
      </c>
      <c r="AD108" s="101"/>
      <c r="AE108" s="101"/>
      <c r="AF108" s="101"/>
      <c r="AG108" s="6"/>
      <c r="AJ108" s="102"/>
      <c r="AK108" s="102"/>
      <c r="AL108" s="102" t="s">
        <v>133</v>
      </c>
      <c r="AM108" s="102"/>
      <c r="AN108" s="102"/>
      <c r="AO108" s="99"/>
      <c r="AP108" s="99"/>
    </row>
    <row r="109" spans="1:49" customFormat="1" ht="15" customHeight="1" x14ac:dyDescent="0.3">
      <c r="G109" s="6"/>
      <c r="H109" s="6"/>
      <c r="I109" s="6"/>
      <c r="J109" s="103"/>
      <c r="K109" s="94"/>
      <c r="L109" s="95"/>
      <c r="M109" s="95"/>
      <c r="N109" s="95"/>
      <c r="O109" s="95"/>
      <c r="P109" s="95"/>
      <c r="Q109" s="95"/>
      <c r="R109" s="95"/>
      <c r="S109" s="94"/>
      <c r="T109" s="94"/>
      <c r="U109" s="94"/>
      <c r="V109" s="94"/>
      <c r="W109" s="94"/>
      <c r="X109" s="94"/>
      <c r="Y109" s="6"/>
      <c r="Z109" s="6"/>
      <c r="AA109" s="94"/>
      <c r="AB109" s="97"/>
      <c r="AC109" s="95"/>
      <c r="AD109" s="95"/>
      <c r="AE109" s="95"/>
      <c r="AF109" s="95"/>
      <c r="AG109" s="6"/>
      <c r="AJ109" s="95"/>
      <c r="AK109" s="96"/>
      <c r="AL109" s="97"/>
      <c r="AM109" s="104"/>
      <c r="AN109" s="104"/>
      <c r="AO109" s="104"/>
    </row>
    <row r="110" spans="1:49" customFormat="1" ht="15" customHeight="1" x14ac:dyDescent="0.3">
      <c r="G110" s="6"/>
      <c r="H110" s="6"/>
      <c r="I110" s="6"/>
      <c r="J110" s="93" t="s">
        <v>135</v>
      </c>
      <c r="K110" s="94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4"/>
      <c r="X110" s="94"/>
      <c r="Y110" s="6"/>
      <c r="Z110" s="6"/>
      <c r="AA110" s="95"/>
      <c r="AB110" s="95"/>
      <c r="AC110" s="95"/>
      <c r="AD110" s="95"/>
      <c r="AE110" s="95"/>
      <c r="AF110" s="95"/>
      <c r="AG110" s="6"/>
      <c r="AJ110" s="95"/>
      <c r="AK110" s="95"/>
      <c r="AL110" s="95"/>
      <c r="AM110" s="95"/>
      <c r="AN110" s="95"/>
      <c r="AO110" s="95"/>
    </row>
    <row r="111" spans="1:49" customFormat="1" ht="15" customHeight="1" x14ac:dyDescent="0.25">
      <c r="G111" s="6"/>
      <c r="H111" s="6"/>
      <c r="I111" s="6"/>
      <c r="J111" s="94"/>
      <c r="K111" s="94"/>
      <c r="L111" s="98"/>
      <c r="M111" s="99"/>
      <c r="N111" s="100"/>
      <c r="O111" s="100"/>
      <c r="P111" s="100"/>
      <c r="Q111" s="100" t="s">
        <v>131</v>
      </c>
      <c r="R111" s="99"/>
      <c r="S111" s="99"/>
      <c r="T111" s="99"/>
      <c r="U111" s="99"/>
      <c r="V111" s="99"/>
      <c r="W111" s="94"/>
      <c r="X111" s="94"/>
      <c r="Y111" s="6"/>
      <c r="Z111" s="6"/>
      <c r="AA111" s="99"/>
      <c r="AB111" s="99"/>
      <c r="AC111" s="101" t="s">
        <v>132</v>
      </c>
      <c r="AD111" s="101"/>
      <c r="AE111" s="101"/>
      <c r="AF111" s="101"/>
      <c r="AG111" s="6"/>
      <c r="AJ111" s="102"/>
      <c r="AK111" s="102"/>
      <c r="AL111" s="102" t="s">
        <v>133</v>
      </c>
      <c r="AM111" s="102"/>
      <c r="AN111" s="102"/>
      <c r="AO111" s="99"/>
      <c r="AP111" s="99"/>
    </row>
    <row r="112" spans="1:49" customFormat="1" ht="15" customHeight="1" x14ac:dyDescent="0.25"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J112" s="7"/>
      <c r="AK112" s="7"/>
      <c r="AL112" s="7"/>
      <c r="AM112" s="7"/>
      <c r="AN112" s="7"/>
      <c r="AO112" s="7"/>
      <c r="AP112" s="7"/>
    </row>
    <row r="113" customFormat="1" ht="15" customHeight="1" x14ac:dyDescent="0.25"/>
    <row r="114" customFormat="1" ht="15" customHeight="1" x14ac:dyDescent="0.25"/>
    <row r="115" customFormat="1" ht="15" customHeight="1" x14ac:dyDescent="0.25"/>
    <row r="116" customFormat="1" ht="15" customHeight="1" x14ac:dyDescent="0.25"/>
    <row r="117" customFormat="1" ht="15" customHeight="1" x14ac:dyDescent="0.25"/>
    <row r="118" customFormat="1" ht="15" customHeight="1" x14ac:dyDescent="0.25"/>
    <row r="119" customFormat="1" ht="15" customHeight="1" x14ac:dyDescent="0.25"/>
    <row r="120" customFormat="1" ht="15" customHeight="1" x14ac:dyDescent="0.25"/>
    <row r="121" customFormat="1" ht="15" customHeight="1" x14ac:dyDescent="0.25"/>
    <row r="122" customFormat="1" ht="15" customHeight="1" x14ac:dyDescent="0.25"/>
    <row r="123" customFormat="1" ht="15" customHeight="1" x14ac:dyDescent="0.25"/>
    <row r="124" customFormat="1" ht="15" customHeight="1" x14ac:dyDescent="0.25"/>
    <row r="125" customFormat="1" ht="15" customHeight="1" x14ac:dyDescent="0.25"/>
    <row r="126" customFormat="1" ht="15" customHeight="1" x14ac:dyDescent="0.25"/>
    <row r="127" customFormat="1" ht="15" customHeight="1" x14ac:dyDescent="0.25"/>
    <row r="128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15" customHeight="1" x14ac:dyDescent="0.25"/>
    <row r="146" customFormat="1" ht="15" customHeight="1" x14ac:dyDescent="0.25"/>
    <row r="147" customFormat="1" ht="15" customHeight="1" x14ac:dyDescent="0.25"/>
    <row r="148" customFormat="1" ht="15" customHeight="1" x14ac:dyDescent="0.25"/>
    <row r="149" customFormat="1" ht="15" customHeight="1" x14ac:dyDescent="0.25"/>
    <row r="150" customFormat="1" ht="15" customHeight="1" x14ac:dyDescent="0.25"/>
    <row r="151" customFormat="1" ht="1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ht="15" customHeight="1" x14ac:dyDescent="0.25"/>
    <row r="175" customFormat="1" ht="15" customHeight="1" x14ac:dyDescent="0.25"/>
    <row r="176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spans="3:33" customFormat="1" ht="15" customHeight="1" x14ac:dyDescent="0.25"/>
    <row r="1378" spans="3:33" customFormat="1" ht="15" customHeight="1" x14ac:dyDescent="0.25"/>
    <row r="1379" spans="3:33" customFormat="1" ht="15" customHeight="1" x14ac:dyDescent="0.25"/>
    <row r="1380" spans="3:33" customFormat="1" ht="15" customHeight="1" x14ac:dyDescent="0.25"/>
    <row r="1381" spans="3:33" customFormat="1" ht="15" customHeight="1" x14ac:dyDescent="0.25"/>
    <row r="1382" spans="3:33" customFormat="1" ht="15" customHeight="1" x14ac:dyDescent="0.25"/>
    <row r="1383" spans="3:33" ht="15" customHeight="1" x14ac:dyDescent="0.25"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</row>
    <row r="1384" spans="3:33" ht="15" customHeight="1" x14ac:dyDescent="0.25"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</row>
    <row r="1385" spans="3:33" ht="15" customHeight="1" x14ac:dyDescent="0.25"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</row>
    <row r="1386" spans="3:33" ht="15" customHeight="1" x14ac:dyDescent="0.25"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</row>
    <row r="1387" spans="3:33" ht="15" customHeight="1" x14ac:dyDescent="0.25"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</row>
    <row r="1388" spans="3:33" ht="15" customHeight="1" x14ac:dyDescent="0.25"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</row>
    <row r="1389" spans="3:33" ht="15" customHeight="1" x14ac:dyDescent="0.25"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</row>
    <row r="1390" spans="3:33" ht="15" customHeight="1" x14ac:dyDescent="0.25"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</row>
    <row r="1391" spans="3:33" ht="15" customHeight="1" x14ac:dyDescent="0.25"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</row>
    <row r="1392" spans="3:33" ht="15" customHeight="1" x14ac:dyDescent="0.25"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</row>
    <row r="1393" spans="3:33" ht="15" customHeight="1" x14ac:dyDescent="0.25"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</row>
    <row r="1394" spans="3:33" ht="15" customHeight="1" x14ac:dyDescent="0.25"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</row>
    <row r="1395" spans="3:33" ht="15" customHeight="1" x14ac:dyDescent="0.25"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</row>
    <row r="1396" spans="3:33" ht="15" customHeight="1" x14ac:dyDescent="0.25"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</row>
    <row r="1397" spans="3:33" ht="15" customHeight="1" x14ac:dyDescent="0.25"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</row>
    <row r="1398" spans="3:33" ht="15" customHeight="1" x14ac:dyDescent="0.25"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</row>
    <row r="1399" spans="3:33" ht="15" customHeight="1" x14ac:dyDescent="0.25"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</row>
    <row r="1400" spans="3:33" ht="15" customHeight="1" x14ac:dyDescent="0.25"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</row>
    <row r="1401" spans="3:33" ht="15" customHeight="1" x14ac:dyDescent="0.25"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</row>
    <row r="1402" spans="3:33" ht="15" customHeight="1" x14ac:dyDescent="0.25"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</row>
    <row r="1403" spans="3:33" ht="15" customHeight="1" x14ac:dyDescent="0.25"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</row>
    <row r="1404" spans="3:33" ht="15" customHeight="1" x14ac:dyDescent="0.25"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</row>
    <row r="1405" spans="3:33" ht="15" customHeight="1" x14ac:dyDescent="0.25"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</row>
    <row r="1406" spans="3:33" ht="15" customHeight="1" x14ac:dyDescent="0.25"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</row>
    <row r="1407" spans="3:33" ht="15" customHeight="1" x14ac:dyDescent="0.25"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</row>
    <row r="1408" spans="3:33" ht="15" customHeight="1" x14ac:dyDescent="0.25"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</row>
    <row r="1409" spans="3:33" ht="15" customHeight="1" x14ac:dyDescent="0.25"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</row>
    <row r="1410" spans="3:33" ht="15" customHeight="1" x14ac:dyDescent="0.25"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</row>
    <row r="1411" spans="3:33" ht="15" customHeight="1" x14ac:dyDescent="0.25"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</row>
    <row r="1412" spans="3:33" ht="15" customHeight="1" x14ac:dyDescent="0.25"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</row>
    <row r="1413" spans="3:33" ht="15" customHeight="1" x14ac:dyDescent="0.25"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</row>
    <row r="1414" spans="3:33" ht="15" customHeight="1" x14ac:dyDescent="0.25"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</row>
    <row r="1415" spans="3:33" ht="15" customHeight="1" x14ac:dyDescent="0.25"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</row>
    <row r="1416" spans="3:33" ht="15" customHeight="1" x14ac:dyDescent="0.25"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</row>
    <row r="1417" spans="3:33" ht="15" customHeight="1" x14ac:dyDescent="0.25"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</row>
    <row r="1418" spans="3:33" ht="15" customHeight="1" x14ac:dyDescent="0.25"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</row>
    <row r="1419" spans="3:33" ht="15" customHeight="1" x14ac:dyDescent="0.25"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</row>
    <row r="1420" spans="3:33" ht="15" customHeight="1" x14ac:dyDescent="0.25"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</row>
    <row r="1421" spans="3:33" ht="15" customHeight="1" x14ac:dyDescent="0.25"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</row>
    <row r="1422" spans="3:33" ht="15" customHeight="1" x14ac:dyDescent="0.25"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</row>
    <row r="1423" spans="3:33" ht="15" customHeight="1" x14ac:dyDescent="0.25"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</row>
    <row r="1424" spans="3:33" ht="15" customHeight="1" x14ac:dyDescent="0.25"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</row>
    <row r="1425" spans="3:33" ht="15" customHeight="1" x14ac:dyDescent="0.25"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</row>
    <row r="1426" spans="3:33" ht="15" customHeight="1" x14ac:dyDescent="0.25"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</row>
    <row r="1427" spans="3:33" ht="15" customHeight="1" x14ac:dyDescent="0.25"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</row>
    <row r="1428" spans="3:33" ht="15" customHeight="1" x14ac:dyDescent="0.25"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</row>
    <row r="1429" spans="3:33" ht="15" customHeight="1" x14ac:dyDescent="0.25"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</row>
    <row r="1430" spans="3:33" ht="15" customHeight="1" x14ac:dyDescent="0.25"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</row>
    <row r="1431" spans="3:33" ht="15" customHeight="1" x14ac:dyDescent="0.25"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</row>
    <row r="1432" spans="3:33" ht="15" customHeight="1" x14ac:dyDescent="0.25"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</row>
    <row r="1433" spans="3:33" ht="15" customHeight="1" x14ac:dyDescent="0.25"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</row>
    <row r="1434" spans="3:33" ht="15" customHeight="1" x14ac:dyDescent="0.25"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</row>
    <row r="1435" spans="3:33" ht="15" customHeight="1" x14ac:dyDescent="0.25"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</row>
    <row r="1436" spans="3:33" ht="15" customHeight="1" x14ac:dyDescent="0.25"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</row>
    <row r="1437" spans="3:33" ht="15" customHeight="1" x14ac:dyDescent="0.25"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</row>
    <row r="1438" spans="3:33" ht="15" customHeight="1" x14ac:dyDescent="0.25"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</row>
    <row r="1439" spans="3:33" ht="15" customHeight="1" x14ac:dyDescent="0.25"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</row>
    <row r="1440" spans="3:33" ht="15" customHeight="1" x14ac:dyDescent="0.25"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</row>
    <row r="1441" spans="3:33" ht="15" customHeight="1" x14ac:dyDescent="0.25"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</row>
    <row r="1442" spans="3:33" ht="15" customHeight="1" x14ac:dyDescent="0.25"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</row>
    <row r="1443" spans="3:33" ht="15" customHeight="1" x14ac:dyDescent="0.25"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</row>
    <row r="1444" spans="3:33" ht="15" customHeight="1" x14ac:dyDescent="0.25"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</row>
    <row r="1445" spans="3:33" ht="15" customHeight="1" x14ac:dyDescent="0.25"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</row>
    <row r="1446" spans="3:33" ht="15" customHeight="1" x14ac:dyDescent="0.25"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</row>
    <row r="1447" spans="3:33" ht="15" customHeight="1" x14ac:dyDescent="0.25"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</row>
    <row r="1448" spans="3:33" ht="15" customHeight="1" x14ac:dyDescent="0.25"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</row>
    <row r="1449" spans="3:33" ht="15" customHeight="1" x14ac:dyDescent="0.25"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</row>
    <row r="1450" spans="3:33" ht="15" customHeight="1" x14ac:dyDescent="0.25"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</row>
    <row r="1451" spans="3:33" ht="15" customHeight="1" x14ac:dyDescent="0.25"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</row>
    <row r="1452" spans="3:33" ht="15" customHeight="1" x14ac:dyDescent="0.25"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</row>
    <row r="1453" spans="3:33" ht="15" customHeight="1" x14ac:dyDescent="0.25"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</row>
    <row r="1454" spans="3:33" ht="15" customHeight="1" x14ac:dyDescent="0.25"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</row>
    <row r="1455" spans="3:33" ht="15" customHeight="1" x14ac:dyDescent="0.25"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</row>
    <row r="1456" spans="3:33" ht="15" customHeight="1" x14ac:dyDescent="0.25"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</row>
    <row r="1457" spans="3:33" ht="15" customHeight="1" x14ac:dyDescent="0.25"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</row>
    <row r="1458" spans="3:33" ht="15" customHeight="1" x14ac:dyDescent="0.25"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</row>
    <row r="1459" spans="3:33" ht="15" customHeight="1" x14ac:dyDescent="0.25"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</row>
    <row r="1460" spans="3:33" ht="15" customHeight="1" x14ac:dyDescent="0.25"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</row>
    <row r="1461" spans="3:33" ht="15" customHeight="1" x14ac:dyDescent="0.25"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</row>
    <row r="1462" spans="3:33" ht="15" customHeight="1" x14ac:dyDescent="0.25"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</row>
    <row r="1463" spans="3:33" ht="15" customHeight="1" x14ac:dyDescent="0.25"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</row>
    <row r="1464" spans="3:33" ht="15" customHeight="1" x14ac:dyDescent="0.25"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</row>
    <row r="1465" spans="3:33" ht="15" customHeight="1" x14ac:dyDescent="0.25"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</row>
    <row r="1466" spans="3:33" ht="15" customHeight="1" x14ac:dyDescent="0.25"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</row>
    <row r="1467" spans="3:33" ht="15" customHeight="1" x14ac:dyDescent="0.25"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</row>
    <row r="1468" spans="3:33" ht="15" customHeight="1" x14ac:dyDescent="0.25"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</row>
    <row r="1469" spans="3:33" ht="15" customHeight="1" x14ac:dyDescent="0.25"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</row>
    <row r="1470" spans="3:33" ht="15" customHeight="1" x14ac:dyDescent="0.25"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</row>
    <row r="1471" spans="3:33" ht="15" customHeight="1" x14ac:dyDescent="0.25"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</row>
    <row r="1472" spans="3:33" ht="15" customHeight="1" x14ac:dyDescent="0.25"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</row>
    <row r="1473" spans="3:33" ht="15" customHeight="1" x14ac:dyDescent="0.25"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</row>
    <row r="1474" spans="3:33" ht="15" customHeight="1" x14ac:dyDescent="0.25"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</row>
    <row r="1475" spans="3:33" ht="15" customHeight="1" x14ac:dyDescent="0.25"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</row>
    <row r="1476" spans="3:33" ht="15" customHeight="1" x14ac:dyDescent="0.25"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</row>
    <row r="1477" spans="3:33" ht="15" customHeight="1" x14ac:dyDescent="0.25"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</row>
    <row r="1478" spans="3:33" ht="15" customHeight="1" x14ac:dyDescent="0.25"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</row>
  </sheetData>
  <mergeCells count="100">
    <mergeCell ref="A7:A8"/>
    <mergeCell ref="B7:B8"/>
    <mergeCell ref="A2:A3"/>
    <mergeCell ref="C2:AG2"/>
    <mergeCell ref="AJ3:AV3"/>
    <mergeCell ref="A5:A6"/>
    <mergeCell ref="B5:B6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75:A76"/>
    <mergeCell ref="B75:B76"/>
    <mergeCell ref="A77:A78"/>
    <mergeCell ref="B77:B78"/>
    <mergeCell ref="A79:A80"/>
    <mergeCell ref="B79:B80"/>
    <mergeCell ref="A81:A82"/>
    <mergeCell ref="B81:B82"/>
    <mergeCell ref="A83:A84"/>
    <mergeCell ref="B83:B84"/>
    <mergeCell ref="A85:A86"/>
    <mergeCell ref="B85:B86"/>
    <mergeCell ref="A87:A88"/>
    <mergeCell ref="B87:B88"/>
    <mergeCell ref="A89:A90"/>
    <mergeCell ref="B89:B90"/>
    <mergeCell ref="A91:A92"/>
    <mergeCell ref="B91:B92"/>
    <mergeCell ref="A99:A100"/>
    <mergeCell ref="B99:B100"/>
    <mergeCell ref="C102:AG102"/>
    <mergeCell ref="A93:A94"/>
    <mergeCell ref="B93:B94"/>
    <mergeCell ref="A95:A96"/>
    <mergeCell ref="B95:B96"/>
    <mergeCell ref="A97:A98"/>
    <mergeCell ref="B97:B98"/>
  </mergeCells>
  <conditionalFormatting sqref="C5:AG100">
    <cfRule type="expression" priority="10" stopIfTrue="1">
      <formula>C5=""</formula>
    </cfRule>
    <cfRule type="expression" dxfId="121" priority="11" stopIfTrue="1">
      <formula>C5=Ключ_настраиваемый_2</formula>
    </cfRule>
    <cfRule type="expression" dxfId="120" priority="12" stopIfTrue="1">
      <formula>C5=Ключ_настраиваемый_1</formula>
    </cfRule>
    <cfRule type="expression" dxfId="119" priority="13" stopIfTrue="1">
      <formula>C5=Ключ_болен</formula>
    </cfRule>
    <cfRule type="expression" dxfId="118" priority="14" stopIfTrue="1">
      <formula>C5=Ключ_личный</formula>
    </cfRule>
    <cfRule type="expression" dxfId="117" priority="15" stopIfTrue="1">
      <formula>C5=Ключ_отпуск</formula>
    </cfRule>
  </conditionalFormatting>
  <conditionalFormatting sqref="AJ5:AV5 AJ7:AV7 AJ9:AV9 AJ11:AV11 AJ13:AV13 AJ15:AV15 AJ17:AV17 AJ19:AV19 AJ21:AV21 AJ23:AV23 AJ25:AV25 AJ27:AV27 AJ29:AV29 AJ31:AV31 AJ33:AV33 AJ35:AV35 AJ37:AV37 AJ39:AV39 AJ41:AV41 AJ43:AV43 AJ45:AV45 AJ47:AV47 AJ49:AV49 AJ51:AV51 AJ53:AV53 AJ55:AV55 AJ57:AV57 AJ59:AV59 AJ61:AV61 AJ63:AV63 AJ65:AV65 AJ67:AV67 AJ69:AV69 AJ71:AV71 AJ73:AV73 AJ75:AV75 AJ77:AV77 AJ79:AV79 AJ81:AV81 AJ83:AV83 AJ85:AV85 AJ87:AV87 AJ89:AV89 AJ91:AV91 AJ93:AV93 AJ95:AV95 AJ97:AV97 AJ99:AV99">
    <cfRule type="containsText" dxfId="116" priority="9" operator="containsText" text="0">
      <formula>NOT(ISERROR(SEARCH("0",AJ5)))</formula>
    </cfRule>
  </conditionalFormatting>
  <conditionalFormatting sqref="AJ6:AV6 AJ8:AV8 AJ10:AV10 AJ12:AV12 AJ14:AV14 AJ16:AV16 AJ18:AV18 AJ20:AV20 AJ22:AV22 AJ24:AV24 AJ26:AV26 AJ28:AV28 AJ30:AV30 AJ32:AV32 AJ34:AV34 AJ36:AV36 AJ38:AV38 AJ40:AV40 AJ42:AV42 AJ44:AV44 AJ46:AV46 AJ48:AV48 AJ50:AV50 AJ52:AV52 AJ54:AV54 AJ56:AV56 AJ58:AV58 AJ60:AV60 AJ62:AV62 AJ64:AV64 AJ66:AV66 AJ68:AV68 AJ70:AV70 AJ72:AV72 AJ74:AV74 AJ76:AV76 AJ78:AV78 AJ80:AV80 AJ82:AV82 AJ84:AV84 AJ86:AV86 AJ88:AV88 AJ90:AV90 AJ92:AV92 AJ94:AV94 AJ96:AV96 AJ98:AV98 AJ100:AV100">
    <cfRule type="containsText" dxfId="115" priority="8" operator="containsText" text="0">
      <formula>NOT(ISERROR(SEARCH("0",AJ6)))</formula>
    </cfRule>
  </conditionalFormatting>
  <conditionalFormatting sqref="B25 B29 B33 B37 B41 B45 B49 B53 B57 B61 B65 B69 B73 B77 B81 B85 B89 B93 B97">
    <cfRule type="containsErrors" dxfId="114" priority="7">
      <formula>ISERROR(B25)</formula>
    </cfRule>
  </conditionalFormatting>
  <conditionalFormatting sqref="B23:B24 B27:B28 B31:B32 B35:B36 B39:B40 B43:B44 B47:B48 B51:B52 B55:B56 B59:B60 B63:B64 B67:B68 B71:B72 B75:B76 B79:B80 B83:B84 B87:B88 B91:B92 B95:B96 B99:B100">
    <cfRule type="containsErrors" dxfId="113" priority="6">
      <formula>ISERROR(B23)</formula>
    </cfRule>
  </conditionalFormatting>
  <conditionalFormatting sqref="AW5:AW100">
    <cfRule type="dataBar" priority="16">
      <dataBar showValue="0">
        <cfvo type="min"/>
        <cfvo type="max"/>
        <color theme="2" tint="-9.9978637043366805E-2"/>
      </dataBar>
      <extLst>
        <ext xmlns:x14="http://schemas.microsoft.com/office/spreadsheetml/2009/9/main" uri="{B025F937-C7B1-47D3-B67F-A62EFF666E3E}">
          <x14:id>{5723ABC7-7FD0-4BC1-867E-B5F7ED1B8FA7}</x14:id>
        </ext>
      </extLst>
    </cfRule>
  </conditionalFormatting>
  <conditionalFormatting sqref="AE4">
    <cfRule type="expression" dxfId="111" priority="5">
      <formula>MONTH(DATE(Календарный_год,2,29))&lt;&gt;2</formula>
    </cfRule>
  </conditionalFormatting>
  <conditionalFormatting sqref="AE3">
    <cfRule type="expression" dxfId="110" priority="4">
      <formula>MONTH(DATE(Календарный_год,2,29))&lt;&gt;2</formula>
    </cfRule>
  </conditionalFormatting>
  <conditionalFormatting sqref="A5:A100">
    <cfRule type="duplicateValues" dxfId="6" priority="3"/>
  </conditionalFormatting>
  <conditionalFormatting sqref="B5 B9 B13 B17 B21">
    <cfRule type="containsErrors" dxfId="3" priority="2">
      <formula>ISERROR(B5)</formula>
    </cfRule>
  </conditionalFormatting>
  <conditionalFormatting sqref="B7:B8 B11:B12 B15:B16 B19:B20">
    <cfRule type="containsErrors" dxfId="1" priority="1">
      <formula>ISERROR(B7)</formula>
    </cfRule>
  </conditionalFormatting>
  <printOptions horizontalCentered="1"/>
  <pageMargins left="0.25" right="0.25" top="1.0583333333333333" bottom="0.35997023809523809" header="0.3" footer="0.3"/>
  <pageSetup paperSize="9" scale="59" fitToHeight="0" orientation="landscape" r:id="rId1"/>
  <headerFooter differentFirst="1">
    <oddFooter>&amp;CТабель учёта рабочего времени ТОО "Трикан Уэл Сервис Казахстан Лимитед"&amp;RСтраница  &amp;P из &amp;N</oddFooter>
    <evenFooter>&amp;CТабель учёта рабочего времени&amp;RСтраница  &amp;P из &amp;N</evenFooter>
    <firstHeader xml:space="preserve">&amp;C&amp;30
Табель учёта рабочего времени&amp;RУТВЕРЖДАЮ:    
Генеральный директор    
ТОО «Трикан Уэл Сервис Казахстан Лимитед»    
________________________С.А. Заграничный    
«____»_________________2015    
</firstHeader>
    <firstFooter>&amp;RСтраница  &amp;P из &amp;N</firstFooter>
  </headerFooter>
  <ignoredErrors>
    <ignoredError sqref="AI5:AV5 AI58 AI39:AI57 AI27:AI38 AI12:AI26 AI11 AI6:AI10 AI59:AI72 AI73:AI87 AI88:AV88 AI89:AI99" calculatedColumn="1"/>
    <ignoredError sqref="AJ39:AV57 AJ27:AV38 AJ12:AV26 AJ6:AV10 AJ58:AV58 AJ73:AV87 AJ89:AV99 AJ11:AV11" formula="1" calculatedColumn="1"/>
    <ignoredError sqref="AJ59:AV72 AJ100:AV100" formula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723ABC7-7FD0-4BC1-867E-B5F7ED1B8F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AW5:AW100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Список!$B$2:$B$66</xm:f>
          </x14:formula1>
          <xm:sqref>A5:A100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AL313"/>
  <sheetViews>
    <sheetView showGridLines="0" tabSelected="1" zoomScaleNormal="100" workbookViewId="0">
      <pane ySplit="1" topLeftCell="A2" activePane="bottomLeft" state="frozen"/>
      <selection pane="bottomLeft" activeCell="Z10" sqref="Z10"/>
    </sheetView>
  </sheetViews>
  <sheetFormatPr defaultRowHeight="12.75" x14ac:dyDescent="0.2"/>
  <cols>
    <col min="1" max="1" width="1.42578125" style="50" customWidth="1"/>
    <col min="2" max="2" width="14.85546875" style="51" customWidth="1"/>
    <col min="3" max="3" width="4.7109375" style="51" customWidth="1"/>
    <col min="4" max="4" width="3.85546875" style="50" customWidth="1"/>
    <col min="5" max="15" width="3.7109375" style="50" customWidth="1"/>
    <col min="16" max="16" width="11.28515625" style="50" customWidth="1"/>
    <col min="17" max="17" width="9.28515625" style="50" customWidth="1"/>
    <col min="18" max="18" width="7.5703125" style="50" customWidth="1"/>
    <col min="19" max="19" width="1.140625" style="50" customWidth="1"/>
    <col min="20" max="20" width="14.85546875" style="50" customWidth="1"/>
    <col min="21" max="21" width="4.7109375" style="50" customWidth="1"/>
    <col min="22" max="33" width="3.7109375" style="50" customWidth="1"/>
    <col min="34" max="34" width="11.28515625" style="50" customWidth="1"/>
    <col min="35" max="35" width="9.28515625" style="50" customWidth="1"/>
    <col min="36" max="36" width="7.5703125" style="50" customWidth="1"/>
    <col min="37" max="16384" width="9.140625" style="50"/>
  </cols>
  <sheetData>
    <row r="1" spans="2:38" ht="45" customHeight="1" x14ac:dyDescent="0.5">
      <c r="B1" s="47" t="s">
        <v>113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S1" s="51"/>
      <c r="T1" s="51"/>
      <c r="U1" s="51"/>
      <c r="V1" s="51"/>
      <c r="W1" s="51"/>
    </row>
    <row r="2" spans="2:38" ht="3" customHeight="1" x14ac:dyDescent="0.2"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</row>
    <row r="3" spans="2:38" ht="20.25" customHeight="1" x14ac:dyDescent="0.25">
      <c r="B3" s="55"/>
      <c r="C3" s="55"/>
      <c r="D3" s="51"/>
      <c r="E3" s="51"/>
      <c r="F3" s="56"/>
      <c r="G3" s="57"/>
      <c r="H3" s="57"/>
      <c r="I3" s="57"/>
      <c r="J3" s="57"/>
      <c r="K3" s="57"/>
      <c r="L3" s="57"/>
      <c r="M3" s="57"/>
      <c r="N3" s="51"/>
      <c r="O3" s="51"/>
      <c r="P3" s="51"/>
      <c r="Q3" s="51"/>
      <c r="R3" s="51"/>
      <c r="Z3" s="58"/>
      <c r="AA3" s="58"/>
      <c r="AB3" s="58"/>
      <c r="AC3" s="58"/>
      <c r="AD3" s="58"/>
      <c r="AE3" s="59"/>
      <c r="AF3" s="59"/>
      <c r="AG3" s="60"/>
      <c r="AH3" s="61" t="s">
        <v>114</v>
      </c>
      <c r="AI3" s="62">
        <f>Календарный_год</f>
        <v>2015</v>
      </c>
    </row>
    <row r="4" spans="2:38" s="69" customFormat="1" ht="24.95" customHeight="1" x14ac:dyDescent="0.25">
      <c r="B4" s="63" t="str">
        <f>Список!B2</f>
        <v>Сотрудник 1</v>
      </c>
      <c r="C4" s="64"/>
      <c r="D4" s="65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67"/>
      <c r="R4" s="67"/>
      <c r="S4" s="68"/>
      <c r="T4" s="63" t="str">
        <f>Список!B3</f>
        <v>Сотрудник 2</v>
      </c>
      <c r="U4" s="64"/>
      <c r="V4" s="65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7"/>
      <c r="AJ4" s="67"/>
      <c r="AK4" s="68"/>
      <c r="AL4" s="68"/>
    </row>
    <row r="5" spans="2:38" s="78" customFormat="1" ht="24.95" customHeight="1" x14ac:dyDescent="0.25">
      <c r="B5" s="70">
        <f>Календарный_год</f>
        <v>2015</v>
      </c>
      <c r="C5" s="71"/>
      <c r="D5" s="72" t="s">
        <v>115</v>
      </c>
      <c r="E5" s="73" t="s">
        <v>116</v>
      </c>
      <c r="F5" s="73" t="s">
        <v>117</v>
      </c>
      <c r="G5" s="73" t="s">
        <v>118</v>
      </c>
      <c r="H5" s="73" t="s">
        <v>35</v>
      </c>
      <c r="I5" s="73" t="s">
        <v>119</v>
      </c>
      <c r="J5" s="73" t="s">
        <v>120</v>
      </c>
      <c r="K5" s="73" t="s">
        <v>121</v>
      </c>
      <c r="L5" s="73" t="s">
        <v>122</v>
      </c>
      <c r="M5" s="73" t="s">
        <v>123</v>
      </c>
      <c r="N5" s="73" t="s">
        <v>124</v>
      </c>
      <c r="O5" s="73" t="s">
        <v>125</v>
      </c>
      <c r="P5" s="74" t="s">
        <v>126</v>
      </c>
      <c r="Q5" s="75" t="s">
        <v>127</v>
      </c>
      <c r="R5" s="76" t="s">
        <v>128</v>
      </c>
      <c r="S5" s="77"/>
      <c r="T5" s="70">
        <f>Календарный_год</f>
        <v>2015</v>
      </c>
      <c r="U5" s="71"/>
      <c r="V5" s="72" t="s">
        <v>115</v>
      </c>
      <c r="W5" s="73" t="s">
        <v>116</v>
      </c>
      <c r="X5" s="73" t="s">
        <v>117</v>
      </c>
      <c r="Y5" s="73" t="s">
        <v>118</v>
      </c>
      <c r="Z5" s="73" t="s">
        <v>35</v>
      </c>
      <c r="AA5" s="73" t="s">
        <v>119</v>
      </c>
      <c r="AB5" s="73" t="s">
        <v>120</v>
      </c>
      <c r="AC5" s="73" t="s">
        <v>121</v>
      </c>
      <c r="AD5" s="73" t="s">
        <v>122</v>
      </c>
      <c r="AE5" s="73" t="s">
        <v>123</v>
      </c>
      <c r="AF5" s="73" t="s">
        <v>124</v>
      </c>
      <c r="AG5" s="73" t="s">
        <v>125</v>
      </c>
      <c r="AH5" s="74" t="s">
        <v>126</v>
      </c>
      <c r="AI5" s="75" t="s">
        <v>127</v>
      </c>
      <c r="AJ5" s="76" t="s">
        <v>128</v>
      </c>
      <c r="AK5" s="77"/>
      <c r="AL5" s="77"/>
    </row>
    <row r="6" spans="2:38" s="78" customFormat="1" ht="14.1" customHeight="1" x14ac:dyDescent="0.25">
      <c r="B6" s="145" t="str">
        <f>Январь!AI2</f>
        <v>ВСЕГО</v>
      </c>
      <c r="C6" s="79" t="s">
        <v>39</v>
      </c>
      <c r="D6" s="80">
        <f>SUMIF(Январь!A5:A100,Статистика!B4,табл_Январь[33])</f>
        <v>17</v>
      </c>
      <c r="E6" s="80">
        <f>SUMIF(Февраль!A5:A100,Статистика!B4,табл_Февраль[33])</f>
        <v>20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1">
        <f t="shared" ref="P6:P7" si="0">SUM(D6:O6)</f>
        <v>37</v>
      </c>
      <c r="Q6" s="82"/>
      <c r="R6" s="83"/>
      <c r="S6" s="77"/>
      <c r="T6" s="145" t="str">
        <f>Январь!AI2</f>
        <v>ВСЕГО</v>
      </c>
      <c r="U6" s="79" t="s">
        <v>39</v>
      </c>
      <c r="V6" s="80">
        <f>SUMIF(Январь!A5:A100,Статистика!T4,табл_Январь[33])</f>
        <v>31</v>
      </c>
      <c r="W6" s="80">
        <f>SUMIF(Февраль!A5:A100,Статистика!T4,табл_Февраль[33])</f>
        <v>17</v>
      </c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1">
        <f t="shared" ref="AH6:AH7" si="1">SUM(V6:AG6)</f>
        <v>48</v>
      </c>
      <c r="AI6" s="82"/>
      <c r="AJ6" s="83"/>
      <c r="AK6" s="77"/>
      <c r="AL6" s="77"/>
    </row>
    <row r="7" spans="2:38" s="78" customFormat="1" ht="14.1" customHeight="1" x14ac:dyDescent="0.25">
      <c r="B7" s="146"/>
      <c r="C7" s="79" t="s">
        <v>40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>
        <f t="shared" si="0"/>
        <v>0</v>
      </c>
      <c r="Q7" s="86"/>
      <c r="R7" s="87"/>
      <c r="S7" s="77"/>
      <c r="T7" s="146"/>
      <c r="U7" s="79" t="s">
        <v>40</v>
      </c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5">
        <f t="shared" si="1"/>
        <v>0</v>
      </c>
      <c r="AI7" s="86"/>
      <c r="AJ7" s="87"/>
      <c r="AK7" s="77"/>
      <c r="AL7" s="77"/>
    </row>
    <row r="8" spans="2:38" s="69" customFormat="1" ht="14.1" customHeight="1" x14ac:dyDescent="0.25">
      <c r="B8" s="145" t="str">
        <f>Январь!AJ2</f>
        <v>ОТРАБОТАНО</v>
      </c>
      <c r="C8" s="79" t="s">
        <v>39</v>
      </c>
      <c r="D8" s="80">
        <f>SUMIF(Январь!A5:A100,Статистика!B4,табл_Январь[ВМ])</f>
        <v>13</v>
      </c>
      <c r="E8" s="80">
        <f>SUMIF(Февраль!A5:A100,Статистика!B4,табл_Февраль[ВМ])</f>
        <v>16</v>
      </c>
      <c r="F8" s="80"/>
      <c r="G8" s="80"/>
      <c r="H8" s="80"/>
      <c r="I8" s="80"/>
      <c r="J8" s="80"/>
      <c r="K8" s="80"/>
      <c r="L8" s="80"/>
      <c r="M8" s="80"/>
      <c r="N8" s="80"/>
      <c r="O8" s="80"/>
      <c r="P8" s="81">
        <f>SUM(D8:O8)</f>
        <v>29</v>
      </c>
      <c r="Q8" s="82"/>
      <c r="R8" s="83"/>
      <c r="S8" s="68"/>
      <c r="T8" s="145" t="str">
        <f>Январь!AJ2</f>
        <v>ОТРАБОТАНО</v>
      </c>
      <c r="U8" s="79" t="s">
        <v>39</v>
      </c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1">
        <f>SUM(V8:AG8)</f>
        <v>0</v>
      </c>
      <c r="AI8" s="82"/>
      <c r="AJ8" s="83"/>
      <c r="AK8" s="68"/>
      <c r="AL8" s="68"/>
    </row>
    <row r="9" spans="2:38" s="69" customFormat="1" ht="14.1" customHeight="1" x14ac:dyDescent="0.25">
      <c r="B9" s="146"/>
      <c r="C9" s="79" t="s">
        <v>40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5">
        <f t="shared" ref="P9:P18" si="2">SUM(D9:O9)</f>
        <v>0</v>
      </c>
      <c r="Q9" s="86"/>
      <c r="R9" s="87"/>
      <c r="S9" s="68"/>
      <c r="T9" s="146"/>
      <c r="U9" s="79" t="s">
        <v>40</v>
      </c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5">
        <f t="shared" ref="AH9:AH29" si="3">SUM(V9:AG9)</f>
        <v>0</v>
      </c>
      <c r="AI9" s="86"/>
      <c r="AJ9" s="87"/>
      <c r="AK9" s="68"/>
      <c r="AL9" s="68"/>
    </row>
    <row r="10" spans="2:38" ht="14.1" customHeight="1" x14ac:dyDescent="0.2">
      <c r="B10" s="145" t="str">
        <f>Январь!AK2</f>
        <v>СВЕРХУРОЧ.</v>
      </c>
      <c r="C10" s="79" t="s">
        <v>39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1">
        <f t="shared" si="2"/>
        <v>0</v>
      </c>
      <c r="Q10" s="82"/>
      <c r="R10" s="83"/>
      <c r="S10" s="88"/>
      <c r="T10" s="145" t="str">
        <f>Январь!AK2</f>
        <v>СВЕРХУРОЧ.</v>
      </c>
      <c r="U10" s="79" t="s">
        <v>39</v>
      </c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1">
        <f t="shared" si="3"/>
        <v>0</v>
      </c>
      <c r="AI10" s="82"/>
      <c r="AJ10" s="83"/>
      <c r="AK10" s="88"/>
      <c r="AL10" s="88"/>
    </row>
    <row r="11" spans="2:38" s="69" customFormat="1" ht="14.1" customHeight="1" x14ac:dyDescent="0.25">
      <c r="B11" s="146"/>
      <c r="C11" s="79" t="s">
        <v>40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5">
        <f t="shared" si="2"/>
        <v>0</v>
      </c>
      <c r="Q11" s="86"/>
      <c r="R11" s="87"/>
      <c r="S11" s="68"/>
      <c r="T11" s="146"/>
      <c r="U11" s="79" t="s">
        <v>40</v>
      </c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5">
        <f t="shared" si="3"/>
        <v>0</v>
      </c>
      <c r="AI11" s="86"/>
      <c r="AJ11" s="87"/>
      <c r="AK11" s="68"/>
      <c r="AL11" s="68"/>
    </row>
    <row r="12" spans="2:38" s="90" customFormat="1" ht="14.1" customHeight="1" x14ac:dyDescent="0.25">
      <c r="B12" s="145" t="str">
        <f>Январь!AL2</f>
        <v>ВЫХОДНОЙ</v>
      </c>
      <c r="C12" s="79" t="s">
        <v>39</v>
      </c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1">
        <f t="shared" si="2"/>
        <v>0</v>
      </c>
      <c r="Q12" s="82"/>
      <c r="R12" s="83"/>
      <c r="S12" s="89"/>
      <c r="T12" s="145" t="str">
        <f>Январь!AL2</f>
        <v>ВЫХОДНОЙ</v>
      </c>
      <c r="U12" s="79" t="s">
        <v>39</v>
      </c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1">
        <f t="shared" si="3"/>
        <v>0</v>
      </c>
      <c r="AI12" s="82"/>
      <c r="AJ12" s="83"/>
      <c r="AK12" s="89"/>
      <c r="AL12" s="89"/>
    </row>
    <row r="13" spans="2:38" s="69" customFormat="1" ht="14.1" customHeight="1" x14ac:dyDescent="0.25">
      <c r="B13" s="146"/>
      <c r="C13" s="79" t="s">
        <v>40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>
        <f t="shared" si="2"/>
        <v>0</v>
      </c>
      <c r="Q13" s="86"/>
      <c r="R13" s="87"/>
      <c r="S13" s="68"/>
      <c r="T13" s="146"/>
      <c r="U13" s="79" t="s">
        <v>40</v>
      </c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5">
        <f t="shared" si="3"/>
        <v>0</v>
      </c>
      <c r="AI13" s="86"/>
      <c r="AJ13" s="87"/>
      <c r="AK13" s="68"/>
      <c r="AL13" s="68"/>
    </row>
    <row r="14" spans="2:38" s="91" customFormat="1" ht="14.1" customHeight="1" x14ac:dyDescent="0.2">
      <c r="B14" s="145" t="str">
        <f>Январь!AM2</f>
        <v>ПРАЗДНИЧН.</v>
      </c>
      <c r="C14" s="79" t="s">
        <v>39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1">
        <f t="shared" si="2"/>
        <v>0</v>
      </c>
      <c r="Q14" s="82"/>
      <c r="R14" s="83"/>
      <c r="T14" s="145" t="str">
        <f>Январь!AM2</f>
        <v>ПРАЗДНИЧН.</v>
      </c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1">
        <f t="shared" si="3"/>
        <v>0</v>
      </c>
      <c r="AI14" s="82"/>
      <c r="AJ14" s="83"/>
    </row>
    <row r="15" spans="2:38" ht="14.1" customHeight="1" x14ac:dyDescent="0.2">
      <c r="B15" s="146"/>
      <c r="C15" s="79" t="s">
        <v>40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5">
        <f t="shared" si="2"/>
        <v>0</v>
      </c>
      <c r="Q15" s="86"/>
      <c r="R15" s="87"/>
      <c r="T15" s="146"/>
      <c r="U15" s="79" t="s">
        <v>40</v>
      </c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5">
        <f t="shared" si="3"/>
        <v>0</v>
      </c>
      <c r="AI15" s="86"/>
      <c r="AJ15" s="87"/>
    </row>
    <row r="16" spans="2:38" s="91" customFormat="1" ht="14.1" customHeight="1" x14ac:dyDescent="0.2">
      <c r="B16" s="145" t="str">
        <f>Январь!AN2</f>
        <v>БОЛЬНИЧНЫЙ</v>
      </c>
      <c r="C16" s="79" t="s">
        <v>39</v>
      </c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1">
        <f t="shared" si="2"/>
        <v>0</v>
      </c>
      <c r="Q16" s="82"/>
      <c r="R16" s="83"/>
      <c r="T16" s="145" t="str">
        <f>Январь!AN2</f>
        <v>БОЛЬНИЧНЫЙ</v>
      </c>
      <c r="U16" s="79" t="s">
        <v>39</v>
      </c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1">
        <f t="shared" si="3"/>
        <v>0</v>
      </c>
      <c r="AI16" s="82"/>
      <c r="AJ16" s="83"/>
    </row>
    <row r="17" spans="2:36" ht="14.1" customHeight="1" x14ac:dyDescent="0.2">
      <c r="B17" s="146"/>
      <c r="C17" s="79" t="s">
        <v>40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5">
        <f t="shared" si="2"/>
        <v>0</v>
      </c>
      <c r="Q17" s="86"/>
      <c r="R17" s="87"/>
      <c r="T17" s="146"/>
      <c r="U17" s="79" t="s">
        <v>40</v>
      </c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5">
        <f t="shared" si="3"/>
        <v>0</v>
      </c>
      <c r="AI17" s="86"/>
      <c r="AJ17" s="87"/>
    </row>
    <row r="18" spans="2:36" s="91" customFormat="1" ht="14.1" customHeight="1" x14ac:dyDescent="0.2">
      <c r="B18" s="147" t="str">
        <f>Январь!AO2</f>
        <v>ОБУЧЕНИЕ</v>
      </c>
      <c r="C18" s="79" t="s">
        <v>39</v>
      </c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1">
        <f t="shared" si="2"/>
        <v>0</v>
      </c>
      <c r="Q18" s="82"/>
      <c r="R18" s="83"/>
      <c r="T18" s="147" t="str">
        <f>Январь!AO2</f>
        <v>ОБУЧЕНИЕ</v>
      </c>
      <c r="U18" s="79" t="s">
        <v>39</v>
      </c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1">
        <f t="shared" si="3"/>
        <v>0</v>
      </c>
      <c r="AI18" s="82"/>
      <c r="AJ18" s="83"/>
    </row>
    <row r="19" spans="2:36" ht="14.1" customHeight="1" x14ac:dyDescent="0.2">
      <c r="B19" s="148"/>
      <c r="C19" s="79" t="s">
        <v>40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133">
        <f t="shared" ref="P19:P20" si="4">SUM(D19:O19)</f>
        <v>0</v>
      </c>
      <c r="Q19" s="86"/>
      <c r="R19" s="87"/>
      <c r="T19" s="148"/>
      <c r="U19" s="79" t="s">
        <v>40</v>
      </c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133">
        <f t="shared" si="3"/>
        <v>0</v>
      </c>
      <c r="AI19" s="86"/>
      <c r="AJ19" s="87"/>
    </row>
    <row r="20" spans="2:36" ht="14.1" customHeight="1" x14ac:dyDescent="0.2">
      <c r="B20" s="147" t="str">
        <f>Январь!AP2</f>
        <v>ОТПУСК</v>
      </c>
      <c r="C20" s="79" t="s">
        <v>39</v>
      </c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1">
        <f t="shared" si="4"/>
        <v>0</v>
      </c>
      <c r="Q20" s="82">
        <v>42</v>
      </c>
      <c r="R20" s="92">
        <f>Q20-P16</f>
        <v>42</v>
      </c>
      <c r="T20" s="147" t="str">
        <f>Январь!AP2</f>
        <v>ОТПУСК</v>
      </c>
      <c r="U20" s="79" t="s">
        <v>39</v>
      </c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1">
        <f t="shared" si="3"/>
        <v>0</v>
      </c>
      <c r="AI20" s="82">
        <v>42</v>
      </c>
      <c r="AJ20" s="92">
        <f>AI20-AH16</f>
        <v>42</v>
      </c>
    </row>
    <row r="21" spans="2:36" ht="14.1" customHeight="1" x14ac:dyDescent="0.2">
      <c r="B21" s="148"/>
      <c r="C21" s="79" t="s">
        <v>40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33">
        <f t="shared" ref="P21:P22" si="5">SUM(D21:O21)</f>
        <v>0</v>
      </c>
      <c r="Q21" s="86"/>
      <c r="R21" s="86"/>
      <c r="T21" s="148"/>
      <c r="U21" s="79" t="s">
        <v>40</v>
      </c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133">
        <f t="shared" si="3"/>
        <v>0</v>
      </c>
      <c r="AI21" s="86"/>
      <c r="AJ21" s="86"/>
    </row>
    <row r="22" spans="2:36" ht="14.1" customHeight="1" x14ac:dyDescent="0.2">
      <c r="B22" s="147" t="str">
        <f>Январь!AQ2</f>
        <v>ОТПУСК Б.С.</v>
      </c>
      <c r="C22" s="79" t="s">
        <v>39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92">
        <f t="shared" si="5"/>
        <v>0</v>
      </c>
      <c r="Q22" s="82"/>
      <c r="R22" s="92"/>
      <c r="T22" s="147" t="str">
        <f>Январь!AQ2</f>
        <v>ОТПУСК Б.С.</v>
      </c>
      <c r="U22" s="79" t="s">
        <v>39</v>
      </c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92">
        <f t="shared" si="3"/>
        <v>0</v>
      </c>
      <c r="AI22" s="82"/>
      <c r="AJ22" s="92"/>
    </row>
    <row r="23" spans="2:36" ht="14.1" customHeight="1" x14ac:dyDescent="0.2">
      <c r="B23" s="148"/>
      <c r="C23" s="79" t="s">
        <v>40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133">
        <f t="shared" ref="P23:P24" si="6">SUM(D23:O23)</f>
        <v>0</v>
      </c>
      <c r="Q23" s="86"/>
      <c r="R23" s="86"/>
      <c r="T23" s="148"/>
      <c r="U23" s="79" t="s">
        <v>40</v>
      </c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133">
        <f t="shared" si="3"/>
        <v>0</v>
      </c>
      <c r="AI23" s="86"/>
      <c r="AJ23" s="86"/>
    </row>
    <row r="24" spans="2:36" ht="14.1" customHeight="1" x14ac:dyDescent="0.2">
      <c r="B24" s="147" t="str">
        <f>Январь!AR2</f>
        <v>КОМАНДИР.</v>
      </c>
      <c r="C24" s="79" t="s">
        <v>39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92">
        <f t="shared" si="6"/>
        <v>0</v>
      </c>
      <c r="Q24" s="82"/>
      <c r="R24" s="92"/>
      <c r="T24" s="147" t="str">
        <f>Январь!AR2</f>
        <v>КОМАНДИР.</v>
      </c>
      <c r="U24" s="79" t="s">
        <v>39</v>
      </c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92">
        <f t="shared" si="3"/>
        <v>0</v>
      </c>
      <c r="AI24" s="82"/>
      <c r="AJ24" s="92"/>
    </row>
    <row r="25" spans="2:36" ht="14.1" customHeight="1" x14ac:dyDescent="0.2">
      <c r="B25" s="148"/>
      <c r="C25" s="79" t="s">
        <v>40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133">
        <f t="shared" ref="P25:P26" si="7">SUM(D25:O25)</f>
        <v>0</v>
      </c>
      <c r="Q25" s="86"/>
      <c r="R25" s="86"/>
      <c r="T25" s="148"/>
      <c r="U25" s="79" t="s">
        <v>40</v>
      </c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133">
        <f t="shared" si="3"/>
        <v>0</v>
      </c>
      <c r="AI25" s="86"/>
      <c r="AJ25" s="86"/>
    </row>
    <row r="26" spans="2:36" ht="14.1" customHeight="1" x14ac:dyDescent="0.2">
      <c r="B26" s="147" t="str">
        <f>Январь!AS2</f>
        <v>ПРОГУЛ</v>
      </c>
      <c r="C26" s="79" t="s">
        <v>39</v>
      </c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92">
        <f t="shared" si="7"/>
        <v>0</v>
      </c>
      <c r="Q26" s="82"/>
      <c r="R26" s="92"/>
      <c r="T26" s="147" t="str">
        <f>Январь!AS2</f>
        <v>ПРОГУЛ</v>
      </c>
      <c r="U26" s="79" t="s">
        <v>39</v>
      </c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92">
        <f t="shared" si="3"/>
        <v>0</v>
      </c>
      <c r="AI26" s="82"/>
      <c r="AJ26" s="92"/>
    </row>
    <row r="27" spans="2:36" ht="14.1" customHeight="1" x14ac:dyDescent="0.2">
      <c r="B27" s="148"/>
      <c r="C27" s="79" t="s">
        <v>40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133">
        <f t="shared" ref="P27:P28" si="8">SUM(D27:O27)</f>
        <v>0</v>
      </c>
      <c r="Q27" s="86"/>
      <c r="R27" s="86"/>
      <c r="T27" s="148"/>
      <c r="U27" s="79" t="s">
        <v>40</v>
      </c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133">
        <f t="shared" si="3"/>
        <v>0</v>
      </c>
      <c r="AI27" s="86"/>
      <c r="AJ27" s="86"/>
    </row>
    <row r="28" spans="2:36" ht="14.1" customHeight="1" x14ac:dyDescent="0.2">
      <c r="B28" s="147" t="str">
        <f>Январь!AT2</f>
        <v>МЕДОСМОТР</v>
      </c>
      <c r="C28" s="79" t="s">
        <v>39</v>
      </c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92">
        <f t="shared" si="8"/>
        <v>0</v>
      </c>
      <c r="Q28" s="82"/>
      <c r="R28" s="92"/>
      <c r="T28" s="147" t="str">
        <f>Январь!AT2</f>
        <v>МЕДОСМОТР</v>
      </c>
      <c r="U28" s="79" t="s">
        <v>39</v>
      </c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92">
        <f t="shared" si="3"/>
        <v>0</v>
      </c>
      <c r="AI28" s="82"/>
      <c r="AJ28" s="92"/>
    </row>
    <row r="29" spans="2:36" ht="14.1" customHeight="1" x14ac:dyDescent="0.2">
      <c r="B29" s="148"/>
      <c r="C29" s="79" t="s">
        <v>40</v>
      </c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133">
        <f t="shared" ref="P29" si="9">SUM(D29:O29)</f>
        <v>0</v>
      </c>
      <c r="Q29" s="86"/>
      <c r="R29" s="86"/>
      <c r="T29" s="148"/>
      <c r="U29" s="79" t="s">
        <v>40</v>
      </c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133">
        <f t="shared" si="3"/>
        <v>0</v>
      </c>
      <c r="AI29" s="86"/>
      <c r="AJ29" s="86"/>
    </row>
    <row r="30" spans="2:36" ht="14.1" customHeight="1" x14ac:dyDescent="0.2"/>
    <row r="31" spans="2:36" ht="14.1" customHeight="1" x14ac:dyDescent="0.2"/>
    <row r="32" spans="2:36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21.95" customHeight="1" x14ac:dyDescent="0.2"/>
    <row r="47" ht="21.95" customHeight="1" x14ac:dyDescent="0.2"/>
    <row r="48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ht="21.95" customHeight="1" x14ac:dyDescent="0.2"/>
    <row r="82" ht="21.95" customHeight="1" x14ac:dyDescent="0.2"/>
    <row r="83" ht="21.95" customHeight="1" x14ac:dyDescent="0.2"/>
    <row r="84" ht="21.95" customHeight="1" x14ac:dyDescent="0.2"/>
    <row r="85" ht="21.95" customHeight="1" x14ac:dyDescent="0.2"/>
    <row r="86" ht="21.95" customHeight="1" x14ac:dyDescent="0.2"/>
    <row r="87" ht="21.95" customHeight="1" x14ac:dyDescent="0.2"/>
    <row r="88" ht="21.95" customHeight="1" x14ac:dyDescent="0.2"/>
    <row r="89" ht="21.95" customHeight="1" x14ac:dyDescent="0.2"/>
    <row r="90" ht="21.95" customHeight="1" x14ac:dyDescent="0.2"/>
    <row r="91" ht="21.95" customHeight="1" x14ac:dyDescent="0.2"/>
    <row r="92" ht="21.95" customHeight="1" x14ac:dyDescent="0.2"/>
    <row r="93" ht="21.95" customHeight="1" x14ac:dyDescent="0.2"/>
    <row r="94" ht="21.95" customHeight="1" x14ac:dyDescent="0.2"/>
    <row r="95" ht="21.95" customHeight="1" x14ac:dyDescent="0.2"/>
    <row r="96" ht="21.95" customHeight="1" x14ac:dyDescent="0.2"/>
    <row r="97" ht="21.95" customHeight="1" x14ac:dyDescent="0.2"/>
    <row r="98" ht="21.95" customHeight="1" x14ac:dyDescent="0.2"/>
    <row r="99" ht="21.95" customHeight="1" x14ac:dyDescent="0.2"/>
    <row r="100" ht="21.95" customHeight="1" x14ac:dyDescent="0.2"/>
    <row r="101" ht="21.95" customHeight="1" x14ac:dyDescent="0.2"/>
    <row r="102" ht="21.95" customHeight="1" x14ac:dyDescent="0.2"/>
    <row r="103" ht="21.95" customHeight="1" x14ac:dyDescent="0.2"/>
    <row r="104" ht="21.95" customHeight="1" x14ac:dyDescent="0.2"/>
    <row r="105" ht="21.95" customHeight="1" x14ac:dyDescent="0.2"/>
    <row r="106" ht="21.95" customHeight="1" x14ac:dyDescent="0.2"/>
    <row r="107" ht="21.95" customHeight="1" x14ac:dyDescent="0.2"/>
    <row r="108" ht="21.95" customHeight="1" x14ac:dyDescent="0.2"/>
    <row r="109" ht="21.95" customHeight="1" x14ac:dyDescent="0.2"/>
    <row r="110" ht="21.95" customHeight="1" x14ac:dyDescent="0.2"/>
    <row r="111" ht="21.95" customHeight="1" x14ac:dyDescent="0.2"/>
    <row r="112" ht="21.95" customHeight="1" x14ac:dyDescent="0.2"/>
    <row r="113" ht="21.95" customHeight="1" x14ac:dyDescent="0.2"/>
    <row r="114" ht="21.95" customHeight="1" x14ac:dyDescent="0.2"/>
    <row r="115" ht="21.95" customHeight="1" x14ac:dyDescent="0.2"/>
    <row r="116" ht="21.95" customHeight="1" x14ac:dyDescent="0.2"/>
    <row r="117" ht="21.95" customHeight="1" x14ac:dyDescent="0.2"/>
    <row r="118" ht="21.95" customHeight="1" x14ac:dyDescent="0.2"/>
    <row r="119" ht="21.95" customHeight="1" x14ac:dyDescent="0.2"/>
    <row r="120" ht="21.95" customHeight="1" x14ac:dyDescent="0.2"/>
    <row r="121" ht="21.95" customHeight="1" x14ac:dyDescent="0.2"/>
    <row r="122" ht="21.95" customHeight="1" x14ac:dyDescent="0.2"/>
    <row r="123" ht="21.95" customHeight="1" x14ac:dyDescent="0.2"/>
    <row r="124" ht="21.95" customHeight="1" x14ac:dyDescent="0.2"/>
    <row r="125" ht="21.95" customHeight="1" x14ac:dyDescent="0.2"/>
    <row r="126" ht="21.95" customHeight="1" x14ac:dyDescent="0.2"/>
    <row r="127" ht="21.95" customHeight="1" x14ac:dyDescent="0.2"/>
    <row r="128" ht="21.95" customHeight="1" x14ac:dyDescent="0.2"/>
    <row r="129" ht="21.95" customHeight="1" x14ac:dyDescent="0.2"/>
    <row r="130" ht="21.95" customHeight="1" x14ac:dyDescent="0.2"/>
    <row r="131" ht="21.95" customHeight="1" x14ac:dyDescent="0.2"/>
    <row r="132" ht="21.95" customHeight="1" x14ac:dyDescent="0.2"/>
    <row r="133" ht="21.95" customHeight="1" x14ac:dyDescent="0.2"/>
    <row r="134" ht="21.95" customHeight="1" x14ac:dyDescent="0.2"/>
    <row r="135" ht="21.95" customHeight="1" x14ac:dyDescent="0.2"/>
    <row r="136" ht="21.95" customHeight="1" x14ac:dyDescent="0.2"/>
    <row r="137" ht="21.95" customHeight="1" x14ac:dyDescent="0.2"/>
    <row r="138" ht="21.95" customHeight="1" x14ac:dyDescent="0.2"/>
    <row r="139" ht="21.95" customHeight="1" x14ac:dyDescent="0.2"/>
    <row r="140" ht="21.95" customHeight="1" x14ac:dyDescent="0.2"/>
    <row r="141" ht="21.95" customHeight="1" x14ac:dyDescent="0.2"/>
    <row r="142" ht="21.95" customHeight="1" x14ac:dyDescent="0.2"/>
    <row r="143" ht="21.95" customHeight="1" x14ac:dyDescent="0.2"/>
    <row r="144" ht="21.95" customHeight="1" x14ac:dyDescent="0.2"/>
    <row r="145" ht="21.95" customHeight="1" x14ac:dyDescent="0.2"/>
    <row r="146" ht="21.95" customHeight="1" x14ac:dyDescent="0.2"/>
    <row r="147" ht="21.95" customHeight="1" x14ac:dyDescent="0.2"/>
    <row r="148" ht="21.95" customHeight="1" x14ac:dyDescent="0.2"/>
    <row r="149" ht="21.95" customHeight="1" x14ac:dyDescent="0.2"/>
    <row r="150" ht="21.95" customHeight="1" x14ac:dyDescent="0.2"/>
    <row r="151" ht="21.95" customHeight="1" x14ac:dyDescent="0.2"/>
    <row r="152" ht="21.95" customHeight="1" x14ac:dyDescent="0.2"/>
    <row r="153" ht="21.95" customHeight="1" x14ac:dyDescent="0.2"/>
    <row r="154" ht="21.95" customHeight="1" x14ac:dyDescent="0.2"/>
    <row r="155" ht="21.95" customHeight="1" x14ac:dyDescent="0.2"/>
    <row r="156" ht="21.95" customHeight="1" x14ac:dyDescent="0.2"/>
    <row r="157" ht="21.95" customHeight="1" x14ac:dyDescent="0.2"/>
    <row r="158" ht="21.95" customHeight="1" x14ac:dyDescent="0.2"/>
    <row r="159" ht="21.95" customHeight="1" x14ac:dyDescent="0.2"/>
    <row r="160" ht="21.95" customHeight="1" x14ac:dyDescent="0.2"/>
    <row r="161" ht="21.95" customHeight="1" x14ac:dyDescent="0.2"/>
    <row r="162" ht="21.95" customHeight="1" x14ac:dyDescent="0.2"/>
    <row r="163" ht="21.95" customHeight="1" x14ac:dyDescent="0.2"/>
    <row r="164" ht="21.95" customHeight="1" x14ac:dyDescent="0.2"/>
    <row r="165" ht="21.95" customHeight="1" x14ac:dyDescent="0.2"/>
    <row r="166" ht="21.95" customHeight="1" x14ac:dyDescent="0.2"/>
    <row r="167" ht="21.95" customHeight="1" x14ac:dyDescent="0.2"/>
    <row r="168" ht="21.95" customHeight="1" x14ac:dyDescent="0.2"/>
    <row r="169" ht="21.95" customHeight="1" x14ac:dyDescent="0.2"/>
    <row r="170" ht="21.95" customHeight="1" x14ac:dyDescent="0.2"/>
    <row r="171" ht="21.95" customHeight="1" x14ac:dyDescent="0.2"/>
    <row r="172" ht="21.95" customHeight="1" x14ac:dyDescent="0.2"/>
    <row r="173" ht="21.95" customHeight="1" x14ac:dyDescent="0.2"/>
    <row r="174" ht="21.95" customHeight="1" x14ac:dyDescent="0.2"/>
    <row r="175" ht="21.95" customHeight="1" x14ac:dyDescent="0.2"/>
    <row r="176" ht="21.95" customHeight="1" x14ac:dyDescent="0.2"/>
    <row r="177" ht="21.95" customHeight="1" x14ac:dyDescent="0.2"/>
    <row r="178" ht="21.95" customHeight="1" x14ac:dyDescent="0.2"/>
    <row r="179" ht="21.95" customHeight="1" x14ac:dyDescent="0.2"/>
    <row r="180" ht="21.95" customHeight="1" x14ac:dyDescent="0.2"/>
    <row r="181" ht="21.95" customHeight="1" x14ac:dyDescent="0.2"/>
    <row r="182" ht="21.95" customHeight="1" x14ac:dyDescent="0.2"/>
    <row r="183" ht="21.95" customHeight="1" x14ac:dyDescent="0.2"/>
    <row r="184" ht="21.95" customHeight="1" x14ac:dyDescent="0.2"/>
    <row r="185" ht="21.95" customHeight="1" x14ac:dyDescent="0.2"/>
    <row r="186" ht="21.95" customHeight="1" x14ac:dyDescent="0.2"/>
    <row r="187" ht="21.95" customHeight="1" x14ac:dyDescent="0.2"/>
    <row r="188" ht="21.95" customHeight="1" x14ac:dyDescent="0.2"/>
    <row r="189" ht="21.95" customHeight="1" x14ac:dyDescent="0.2"/>
    <row r="190" ht="21.95" customHeight="1" x14ac:dyDescent="0.2"/>
    <row r="191" ht="21.95" customHeight="1" x14ac:dyDescent="0.2"/>
    <row r="192" ht="21.95" customHeight="1" x14ac:dyDescent="0.2"/>
    <row r="193" ht="21.95" customHeight="1" x14ac:dyDescent="0.2"/>
    <row r="194" ht="21.95" customHeight="1" x14ac:dyDescent="0.2"/>
    <row r="195" ht="21.95" customHeight="1" x14ac:dyDescent="0.2"/>
    <row r="196" ht="21.95" customHeight="1" x14ac:dyDescent="0.2"/>
    <row r="197" ht="21.95" customHeight="1" x14ac:dyDescent="0.2"/>
    <row r="198" ht="21.95" customHeight="1" x14ac:dyDescent="0.2"/>
    <row r="199" ht="21.95" customHeight="1" x14ac:dyDescent="0.2"/>
    <row r="200" ht="21.95" customHeight="1" x14ac:dyDescent="0.2"/>
    <row r="201" ht="21.95" customHeight="1" x14ac:dyDescent="0.2"/>
    <row r="202" ht="21.95" customHeight="1" x14ac:dyDescent="0.2"/>
    <row r="203" ht="21.95" customHeight="1" x14ac:dyDescent="0.2"/>
    <row r="204" ht="21.95" customHeight="1" x14ac:dyDescent="0.2"/>
    <row r="205" ht="21.95" customHeight="1" x14ac:dyDescent="0.2"/>
    <row r="206" ht="21.95" customHeight="1" x14ac:dyDescent="0.2"/>
    <row r="207" ht="21.95" customHeight="1" x14ac:dyDescent="0.2"/>
    <row r="208" ht="21.95" customHeight="1" x14ac:dyDescent="0.2"/>
    <row r="209" ht="21.95" customHeight="1" x14ac:dyDescent="0.2"/>
    <row r="210" ht="21.95" customHeight="1" x14ac:dyDescent="0.2"/>
    <row r="211" ht="21.95" customHeight="1" x14ac:dyDescent="0.2"/>
    <row r="212" ht="21.95" customHeight="1" x14ac:dyDescent="0.2"/>
    <row r="213" ht="21.95" customHeight="1" x14ac:dyDescent="0.2"/>
    <row r="214" ht="21.95" customHeight="1" x14ac:dyDescent="0.2"/>
    <row r="215" ht="21.95" customHeight="1" x14ac:dyDescent="0.2"/>
    <row r="216" ht="21.95" customHeight="1" x14ac:dyDescent="0.2"/>
    <row r="217" ht="21.95" customHeight="1" x14ac:dyDescent="0.2"/>
    <row r="218" ht="21.95" customHeight="1" x14ac:dyDescent="0.2"/>
    <row r="219" ht="21.95" customHeight="1" x14ac:dyDescent="0.2"/>
    <row r="220" ht="21.95" customHeight="1" x14ac:dyDescent="0.2"/>
    <row r="221" ht="21.95" customHeight="1" x14ac:dyDescent="0.2"/>
    <row r="222" ht="21.95" customHeight="1" x14ac:dyDescent="0.2"/>
    <row r="223" ht="21.95" customHeight="1" x14ac:dyDescent="0.2"/>
    <row r="224" ht="21.95" customHeight="1" x14ac:dyDescent="0.2"/>
    <row r="225" ht="21.95" customHeight="1" x14ac:dyDescent="0.2"/>
    <row r="226" ht="21.95" customHeight="1" x14ac:dyDescent="0.2"/>
    <row r="227" ht="21.95" customHeight="1" x14ac:dyDescent="0.2"/>
    <row r="228" ht="21.95" customHeight="1" x14ac:dyDescent="0.2"/>
    <row r="229" ht="21.95" customHeight="1" x14ac:dyDescent="0.2"/>
    <row r="230" ht="21.95" customHeight="1" x14ac:dyDescent="0.2"/>
    <row r="231" ht="21.95" customHeight="1" x14ac:dyDescent="0.2"/>
    <row r="232" ht="21.95" customHeight="1" x14ac:dyDescent="0.2"/>
    <row r="233" ht="21.95" customHeight="1" x14ac:dyDescent="0.2"/>
    <row r="234" ht="21.95" customHeight="1" x14ac:dyDescent="0.2"/>
    <row r="235" ht="21.95" customHeight="1" x14ac:dyDescent="0.2"/>
    <row r="236" ht="21.95" customHeight="1" x14ac:dyDescent="0.2"/>
    <row r="237" ht="21.95" customHeight="1" x14ac:dyDescent="0.2"/>
    <row r="238" ht="21.95" customHeight="1" x14ac:dyDescent="0.2"/>
    <row r="239" ht="21.95" customHeight="1" x14ac:dyDescent="0.2"/>
    <row r="240" ht="21.95" customHeight="1" x14ac:dyDescent="0.2"/>
    <row r="241" ht="21.95" customHeight="1" x14ac:dyDescent="0.2"/>
    <row r="242" ht="21.95" customHeight="1" x14ac:dyDescent="0.2"/>
    <row r="243" ht="21.95" customHeight="1" x14ac:dyDescent="0.2"/>
    <row r="244" ht="21.95" customHeight="1" x14ac:dyDescent="0.2"/>
    <row r="245" ht="21.95" customHeight="1" x14ac:dyDescent="0.2"/>
    <row r="246" ht="21.95" customHeight="1" x14ac:dyDescent="0.2"/>
    <row r="247" ht="21.95" customHeight="1" x14ac:dyDescent="0.2"/>
    <row r="248" ht="21.95" customHeight="1" x14ac:dyDescent="0.2"/>
    <row r="249" ht="21.95" customHeight="1" x14ac:dyDescent="0.2"/>
    <row r="250" ht="21.95" customHeight="1" x14ac:dyDescent="0.2"/>
    <row r="251" ht="21.95" customHeight="1" x14ac:dyDescent="0.2"/>
    <row r="252" ht="21.95" customHeight="1" x14ac:dyDescent="0.2"/>
    <row r="253" ht="21.95" customHeight="1" x14ac:dyDescent="0.2"/>
    <row r="254" ht="21.95" customHeight="1" x14ac:dyDescent="0.2"/>
    <row r="255" ht="21.95" customHeight="1" x14ac:dyDescent="0.2"/>
    <row r="256" ht="21.95" customHeight="1" x14ac:dyDescent="0.2"/>
    <row r="257" ht="21.95" customHeight="1" x14ac:dyDescent="0.2"/>
    <row r="258" ht="21.95" customHeight="1" x14ac:dyDescent="0.2"/>
    <row r="259" ht="21.95" customHeight="1" x14ac:dyDescent="0.2"/>
    <row r="260" ht="21.95" customHeight="1" x14ac:dyDescent="0.2"/>
    <row r="261" ht="21.95" customHeight="1" x14ac:dyDescent="0.2"/>
    <row r="262" ht="21.95" customHeight="1" x14ac:dyDescent="0.2"/>
    <row r="263" ht="21.95" customHeight="1" x14ac:dyDescent="0.2"/>
    <row r="264" ht="21.95" customHeight="1" x14ac:dyDescent="0.2"/>
    <row r="265" ht="21.95" customHeight="1" x14ac:dyDescent="0.2"/>
    <row r="266" ht="21.95" customHeight="1" x14ac:dyDescent="0.2"/>
    <row r="267" ht="21.95" customHeight="1" x14ac:dyDescent="0.2"/>
    <row r="268" ht="21.95" customHeight="1" x14ac:dyDescent="0.2"/>
    <row r="269" ht="21.95" customHeight="1" x14ac:dyDescent="0.2"/>
    <row r="270" ht="21.95" customHeight="1" x14ac:dyDescent="0.2"/>
    <row r="271" ht="21.95" customHeight="1" x14ac:dyDescent="0.2"/>
    <row r="272" ht="21.95" customHeight="1" x14ac:dyDescent="0.2"/>
    <row r="273" ht="21.95" customHeight="1" x14ac:dyDescent="0.2"/>
    <row r="274" ht="21.95" customHeight="1" x14ac:dyDescent="0.2"/>
    <row r="275" ht="21.95" customHeight="1" x14ac:dyDescent="0.2"/>
    <row r="276" ht="21.95" customHeight="1" x14ac:dyDescent="0.2"/>
    <row r="277" ht="21.95" customHeight="1" x14ac:dyDescent="0.2"/>
    <row r="278" ht="21.95" customHeight="1" x14ac:dyDescent="0.2"/>
    <row r="279" ht="21.95" customHeight="1" x14ac:dyDescent="0.2"/>
    <row r="280" ht="21.95" customHeight="1" x14ac:dyDescent="0.2"/>
    <row r="281" ht="21.95" customHeight="1" x14ac:dyDescent="0.2"/>
    <row r="282" ht="21.95" customHeight="1" x14ac:dyDescent="0.2"/>
    <row r="283" ht="21.95" customHeight="1" x14ac:dyDescent="0.2"/>
    <row r="284" ht="21.95" customHeight="1" x14ac:dyDescent="0.2"/>
    <row r="285" ht="21.95" customHeight="1" x14ac:dyDescent="0.2"/>
    <row r="286" ht="21.95" customHeight="1" x14ac:dyDescent="0.2"/>
    <row r="287" ht="21.95" customHeight="1" x14ac:dyDescent="0.2"/>
    <row r="288" ht="21.95" customHeight="1" x14ac:dyDescent="0.2"/>
    <row r="289" ht="21.95" customHeight="1" x14ac:dyDescent="0.2"/>
    <row r="290" ht="21.95" customHeight="1" x14ac:dyDescent="0.2"/>
    <row r="291" ht="21.95" customHeight="1" x14ac:dyDescent="0.2"/>
    <row r="292" ht="21.95" customHeight="1" x14ac:dyDescent="0.2"/>
    <row r="293" ht="21.95" customHeight="1" x14ac:dyDescent="0.2"/>
    <row r="294" ht="21.95" customHeight="1" x14ac:dyDescent="0.2"/>
    <row r="295" ht="21.95" customHeight="1" x14ac:dyDescent="0.2"/>
    <row r="296" ht="21.95" customHeight="1" x14ac:dyDescent="0.2"/>
    <row r="297" ht="21.95" customHeight="1" x14ac:dyDescent="0.2"/>
    <row r="298" ht="21.95" customHeight="1" x14ac:dyDescent="0.2"/>
    <row r="299" ht="21.95" customHeight="1" x14ac:dyDescent="0.2"/>
    <row r="300" ht="21.95" customHeight="1" x14ac:dyDescent="0.2"/>
    <row r="301" ht="21.95" customHeight="1" x14ac:dyDescent="0.2"/>
    <row r="302" ht="21.95" customHeight="1" x14ac:dyDescent="0.2"/>
    <row r="303" ht="21.95" customHeight="1" x14ac:dyDescent="0.2"/>
    <row r="304" ht="21.95" customHeight="1" x14ac:dyDescent="0.2"/>
    <row r="305" ht="21.95" customHeight="1" x14ac:dyDescent="0.2"/>
    <row r="306" ht="21.95" customHeight="1" x14ac:dyDescent="0.2"/>
    <row r="307" ht="21.95" customHeight="1" x14ac:dyDescent="0.2"/>
    <row r="308" ht="21.95" customHeight="1" x14ac:dyDescent="0.2"/>
    <row r="309" ht="21.95" customHeight="1" x14ac:dyDescent="0.2"/>
    <row r="310" ht="21.95" customHeight="1" x14ac:dyDescent="0.2"/>
    <row r="311" ht="21.95" customHeight="1" x14ac:dyDescent="0.2"/>
    <row r="312" ht="21.95" customHeight="1" x14ac:dyDescent="0.2"/>
    <row r="313" ht="21.95" customHeight="1" x14ac:dyDescent="0.2"/>
  </sheetData>
  <mergeCells count="24">
    <mergeCell ref="B24:B25"/>
    <mergeCell ref="T24:T25"/>
    <mergeCell ref="B26:B27"/>
    <mergeCell ref="T26:T27"/>
    <mergeCell ref="B28:B29"/>
    <mergeCell ref="T28:T29"/>
    <mergeCell ref="B12:B13"/>
    <mergeCell ref="T12:T13"/>
    <mergeCell ref="B14:B15"/>
    <mergeCell ref="T14:T15"/>
    <mergeCell ref="B6:B7"/>
    <mergeCell ref="T6:T7"/>
    <mergeCell ref="B8:B9"/>
    <mergeCell ref="T8:T9"/>
    <mergeCell ref="B10:B11"/>
    <mergeCell ref="T10:T11"/>
    <mergeCell ref="B16:B17"/>
    <mergeCell ref="B18:B19"/>
    <mergeCell ref="B20:B21"/>
    <mergeCell ref="B22:B23"/>
    <mergeCell ref="T16:T17"/>
    <mergeCell ref="T18:T19"/>
    <mergeCell ref="T20:T21"/>
    <mergeCell ref="T22:T23"/>
  </mergeCells>
  <pageMargins left="0.75" right="0.75" top="1" bottom="1" header="0.5" footer="0.5"/>
  <pageSetup paperSize="9" scale="69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C9BEFE96-8DE1-48CC-AE7F-1693D693C0CC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$Q$20</xm:f>
              </x14:cfvo>
              <x14:cfIcon iconSet="3Symbols2" iconId="2"/>
              <x14:cfIcon iconSet="3Symbols2" iconId="1"/>
              <x14:cfIcon iconSet="3Symbols2" iconId="0"/>
            </x14:iconSet>
          </x14:cfRule>
          <xm:sqref>R20 R22 R24 R26 R28</xm:sqref>
        </x14:conditionalFormatting>
        <x14:conditionalFormatting xmlns:xm="http://schemas.microsoft.com/office/excel/2006/main">
          <x14:cfRule type="iconSet" priority="1" id="{827D5D82-0305-4876-B807-931BD590C6C4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$Q$20</xm:f>
              </x14:cfvo>
              <x14:cfIcon iconSet="3Symbols2" iconId="2"/>
              <x14:cfIcon iconSet="3Symbols2" iconId="1"/>
              <x14:cfIcon iconSet="3Symbols2" iconId="0"/>
            </x14:iconSet>
          </x14:cfRule>
          <xm:sqref>AJ20 AJ22 AJ24 AJ26 AJ28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workbookViewId="0">
      <selection activeCell="D8" sqref="D8"/>
    </sheetView>
  </sheetViews>
  <sheetFormatPr defaultRowHeight="15" x14ac:dyDescent="0.25"/>
  <cols>
    <col min="1" max="1" width="8" customWidth="1"/>
    <col min="2" max="2" width="19.7109375" customWidth="1"/>
    <col min="3" max="3" width="21.28515625" customWidth="1"/>
    <col min="4" max="4" width="16.140625" customWidth="1"/>
    <col min="5" max="5" width="17" customWidth="1"/>
    <col min="6" max="6" width="22.140625" customWidth="1"/>
    <col min="7" max="7" width="21.28515625" customWidth="1"/>
    <col min="8" max="8" width="33.5703125" customWidth="1"/>
    <col min="9" max="9" width="17.85546875" customWidth="1"/>
  </cols>
  <sheetData>
    <row r="1" spans="2:9" x14ac:dyDescent="0.25">
      <c r="B1" s="33" t="s">
        <v>70</v>
      </c>
      <c r="C1" s="36" t="s">
        <v>71</v>
      </c>
      <c r="D1" s="34" t="s">
        <v>107</v>
      </c>
      <c r="E1" s="37" t="s">
        <v>108</v>
      </c>
      <c r="F1" s="36" t="s">
        <v>109</v>
      </c>
      <c r="G1" s="36" t="s">
        <v>112</v>
      </c>
      <c r="H1" s="33" t="s">
        <v>111</v>
      </c>
      <c r="I1" s="44" t="s">
        <v>110</v>
      </c>
    </row>
    <row r="2" spans="2:9" x14ac:dyDescent="0.25">
      <c r="B2" s="35" t="s">
        <v>168</v>
      </c>
      <c r="C2" s="38" t="s">
        <v>72</v>
      </c>
      <c r="D2" s="38"/>
      <c r="E2" s="38"/>
      <c r="F2" s="38"/>
      <c r="G2" s="39"/>
      <c r="H2" s="39"/>
      <c r="I2" s="41"/>
    </row>
    <row r="3" spans="2:9" x14ac:dyDescent="0.25">
      <c r="B3" s="35" t="s">
        <v>169</v>
      </c>
      <c r="C3" s="38" t="s">
        <v>73</v>
      </c>
      <c r="D3" s="38"/>
      <c r="E3" s="38"/>
      <c r="F3" s="38"/>
      <c r="G3" s="39"/>
      <c r="H3" s="39"/>
      <c r="I3" s="41"/>
    </row>
    <row r="4" spans="2:9" x14ac:dyDescent="0.25">
      <c r="B4" s="35" t="s">
        <v>170</v>
      </c>
      <c r="C4" s="38" t="s">
        <v>74</v>
      </c>
      <c r="D4" s="38"/>
      <c r="E4" s="38"/>
      <c r="F4" s="38"/>
      <c r="G4" s="39"/>
      <c r="H4" s="39"/>
      <c r="I4" s="41"/>
    </row>
    <row r="5" spans="2:9" x14ac:dyDescent="0.25">
      <c r="B5" s="35" t="s">
        <v>171</v>
      </c>
      <c r="C5" s="38" t="s">
        <v>75</v>
      </c>
      <c r="D5" s="38"/>
      <c r="E5" s="38"/>
      <c r="F5" s="38"/>
      <c r="G5" s="39"/>
      <c r="H5" s="39"/>
      <c r="I5" s="41"/>
    </row>
    <row r="6" spans="2:9" x14ac:dyDescent="0.25">
      <c r="B6" s="35" t="s">
        <v>172</v>
      </c>
      <c r="C6" s="38" t="s">
        <v>76</v>
      </c>
      <c r="D6" s="38"/>
      <c r="E6" s="38"/>
      <c r="F6" s="38"/>
      <c r="G6" s="39"/>
      <c r="H6" s="39"/>
      <c r="I6" s="41"/>
    </row>
    <row r="7" spans="2:9" x14ac:dyDescent="0.25">
      <c r="B7" s="35" t="s">
        <v>173</v>
      </c>
      <c r="C7" s="38" t="s">
        <v>77</v>
      </c>
      <c r="D7" s="38"/>
      <c r="E7" s="38"/>
      <c r="F7" s="38"/>
      <c r="G7" s="39"/>
      <c r="H7" s="39"/>
      <c r="I7" s="41"/>
    </row>
    <row r="8" spans="2:9" x14ac:dyDescent="0.25">
      <c r="B8" s="35" t="s">
        <v>174</v>
      </c>
      <c r="C8" s="38" t="s">
        <v>78</v>
      </c>
      <c r="D8" s="38"/>
      <c r="E8" s="38"/>
      <c r="F8" s="38"/>
      <c r="G8" s="39"/>
      <c r="H8" s="39"/>
      <c r="I8" s="41"/>
    </row>
    <row r="9" spans="2:9" x14ac:dyDescent="0.25">
      <c r="B9" s="35" t="s">
        <v>175</v>
      </c>
      <c r="C9" s="38" t="s">
        <v>79</v>
      </c>
      <c r="D9" s="38"/>
      <c r="E9" s="38"/>
      <c r="F9" s="38"/>
      <c r="G9" s="39"/>
      <c r="H9" s="39"/>
      <c r="I9" s="41"/>
    </row>
    <row r="10" spans="2:9" x14ac:dyDescent="0.25">
      <c r="B10" s="35" t="s">
        <v>176</v>
      </c>
      <c r="C10" s="38" t="s">
        <v>80</v>
      </c>
      <c r="D10" s="38"/>
      <c r="E10" s="38"/>
      <c r="F10" s="38"/>
      <c r="G10" s="39"/>
      <c r="H10" s="39"/>
      <c r="I10" s="41"/>
    </row>
    <row r="11" spans="2:9" x14ac:dyDescent="0.25">
      <c r="B11" s="35" t="s">
        <v>177</v>
      </c>
      <c r="C11" s="38" t="s">
        <v>81</v>
      </c>
      <c r="D11" s="38"/>
      <c r="E11" s="38"/>
      <c r="F11" s="38"/>
      <c r="G11" s="39"/>
      <c r="H11" s="39"/>
      <c r="I11" s="41"/>
    </row>
    <row r="12" spans="2:9" x14ac:dyDescent="0.25">
      <c r="B12" s="35" t="s">
        <v>178</v>
      </c>
      <c r="C12" s="38" t="s">
        <v>82</v>
      </c>
      <c r="D12" s="38"/>
      <c r="E12" s="38"/>
      <c r="F12" s="38"/>
      <c r="G12" s="39"/>
      <c r="H12" s="39"/>
      <c r="I12" s="41"/>
    </row>
    <row r="13" spans="2:9" x14ac:dyDescent="0.25">
      <c r="B13" s="35" t="s">
        <v>179</v>
      </c>
      <c r="C13" s="38" t="s">
        <v>83</v>
      </c>
      <c r="D13" s="38"/>
      <c r="E13" s="38"/>
      <c r="F13" s="38"/>
      <c r="G13" s="39"/>
      <c r="H13" s="39"/>
      <c r="I13" s="41"/>
    </row>
    <row r="14" spans="2:9" x14ac:dyDescent="0.25">
      <c r="B14" s="35" t="s">
        <v>180</v>
      </c>
      <c r="C14" s="38" t="s">
        <v>84</v>
      </c>
      <c r="D14" s="38"/>
      <c r="E14" s="38"/>
      <c r="F14" s="38"/>
      <c r="G14" s="39"/>
      <c r="H14" s="39"/>
      <c r="I14" s="41"/>
    </row>
    <row r="15" spans="2:9" x14ac:dyDescent="0.25">
      <c r="B15" s="35" t="s">
        <v>181</v>
      </c>
      <c r="C15" s="38" t="s">
        <v>85</v>
      </c>
      <c r="D15" s="38"/>
      <c r="E15" s="38"/>
      <c r="F15" s="38"/>
      <c r="G15" s="39"/>
      <c r="H15" s="39"/>
      <c r="I15" s="41"/>
    </row>
    <row r="16" spans="2:9" x14ac:dyDescent="0.25">
      <c r="B16" s="35" t="s">
        <v>182</v>
      </c>
      <c r="C16" s="38" t="s">
        <v>86</v>
      </c>
      <c r="D16" s="38"/>
      <c r="E16" s="38"/>
      <c r="F16" s="38"/>
      <c r="G16" s="39"/>
      <c r="H16" s="39"/>
      <c r="I16" s="41"/>
    </row>
    <row r="17" spans="2:9" x14ac:dyDescent="0.25">
      <c r="B17" s="35" t="s">
        <v>183</v>
      </c>
      <c r="C17" s="38" t="s">
        <v>87</v>
      </c>
      <c r="D17" s="38"/>
      <c r="E17" s="38"/>
      <c r="F17" s="38"/>
      <c r="G17" s="39"/>
      <c r="H17" s="39"/>
      <c r="I17" s="41"/>
    </row>
    <row r="18" spans="2:9" x14ac:dyDescent="0.25">
      <c r="B18" s="35" t="s">
        <v>184</v>
      </c>
      <c r="C18" s="38" t="s">
        <v>88</v>
      </c>
      <c r="D18" s="38"/>
      <c r="E18" s="38"/>
      <c r="F18" s="38"/>
      <c r="G18" s="39"/>
      <c r="H18" s="39"/>
      <c r="I18" s="41"/>
    </row>
    <row r="19" spans="2:9" x14ac:dyDescent="0.25">
      <c r="B19" s="35" t="s">
        <v>185</v>
      </c>
      <c r="C19" s="38" t="s">
        <v>89</v>
      </c>
      <c r="D19" s="38"/>
      <c r="E19" s="38"/>
      <c r="F19" s="38"/>
      <c r="G19" s="39"/>
      <c r="H19" s="39"/>
      <c r="I19" s="41"/>
    </row>
    <row r="20" spans="2:9" x14ac:dyDescent="0.25">
      <c r="B20" s="35" t="s">
        <v>186</v>
      </c>
      <c r="C20" s="38" t="s">
        <v>90</v>
      </c>
      <c r="D20" s="38"/>
      <c r="E20" s="38"/>
      <c r="F20" s="38"/>
      <c r="G20" s="39"/>
      <c r="H20" s="39"/>
      <c r="I20" s="41"/>
    </row>
    <row r="21" spans="2:9" x14ac:dyDescent="0.25">
      <c r="B21" s="35" t="s">
        <v>187</v>
      </c>
      <c r="C21" s="38" t="s">
        <v>91</v>
      </c>
      <c r="D21" s="38"/>
      <c r="E21" s="38"/>
      <c r="F21" s="38"/>
      <c r="G21" s="39"/>
      <c r="H21" s="39"/>
      <c r="I21" s="41"/>
    </row>
    <row r="22" spans="2:9" x14ac:dyDescent="0.25">
      <c r="B22" s="35" t="s">
        <v>188</v>
      </c>
      <c r="C22" s="38" t="s">
        <v>92</v>
      </c>
      <c r="D22" s="38"/>
      <c r="E22" s="38"/>
      <c r="F22" s="38"/>
      <c r="G22" s="39"/>
      <c r="H22" s="39"/>
      <c r="I22" s="41"/>
    </row>
    <row r="23" spans="2:9" x14ac:dyDescent="0.25">
      <c r="B23" s="35" t="s">
        <v>189</v>
      </c>
      <c r="C23" s="38" t="s">
        <v>93</v>
      </c>
      <c r="D23" s="38"/>
      <c r="E23" s="38"/>
      <c r="F23" s="38"/>
      <c r="G23" s="39"/>
      <c r="H23" s="39"/>
      <c r="I23" s="41"/>
    </row>
    <row r="24" spans="2:9" x14ac:dyDescent="0.25">
      <c r="B24" s="35" t="s">
        <v>190</v>
      </c>
      <c r="C24" s="38" t="s">
        <v>94</v>
      </c>
      <c r="D24" s="38"/>
      <c r="E24" s="38"/>
      <c r="F24" s="38"/>
      <c r="G24" s="39"/>
      <c r="H24" s="39"/>
      <c r="I24" s="41"/>
    </row>
    <row r="25" spans="2:9" x14ac:dyDescent="0.25">
      <c r="B25" s="35" t="s">
        <v>191</v>
      </c>
      <c r="C25" s="38" t="s">
        <v>95</v>
      </c>
      <c r="D25" s="38"/>
      <c r="E25" s="38"/>
      <c r="F25" s="38"/>
      <c r="G25" s="39"/>
      <c r="H25" s="39"/>
      <c r="I25" s="41"/>
    </row>
    <row r="26" spans="2:9" x14ac:dyDescent="0.25">
      <c r="B26" s="35" t="s">
        <v>192</v>
      </c>
      <c r="C26" s="38" t="s">
        <v>96</v>
      </c>
      <c r="D26" s="38"/>
      <c r="E26" s="38"/>
      <c r="F26" s="38"/>
      <c r="G26" s="39"/>
      <c r="H26" s="39"/>
      <c r="I26" s="41"/>
    </row>
    <row r="27" spans="2:9" x14ac:dyDescent="0.25">
      <c r="B27" s="35" t="s">
        <v>193</v>
      </c>
      <c r="C27" s="38"/>
      <c r="D27" s="38"/>
      <c r="E27" s="38"/>
      <c r="F27" s="38"/>
      <c r="G27" s="39"/>
      <c r="H27" s="39"/>
      <c r="I27" s="41"/>
    </row>
    <row r="28" spans="2:9" x14ac:dyDescent="0.25">
      <c r="B28" s="35" t="s">
        <v>194</v>
      </c>
      <c r="C28" s="38" t="s">
        <v>97</v>
      </c>
      <c r="D28" s="38"/>
      <c r="E28" s="38"/>
      <c r="F28" s="38"/>
      <c r="G28" s="39"/>
      <c r="H28" s="39"/>
      <c r="I28" s="41"/>
    </row>
    <row r="29" spans="2:9" x14ac:dyDescent="0.25">
      <c r="B29" s="35" t="s">
        <v>195</v>
      </c>
      <c r="C29" s="38" t="s">
        <v>98</v>
      </c>
      <c r="D29" s="38"/>
      <c r="E29" s="38"/>
      <c r="F29" s="38"/>
      <c r="G29" s="39"/>
      <c r="H29" s="39"/>
      <c r="I29" s="41"/>
    </row>
    <row r="30" spans="2:9" x14ac:dyDescent="0.25">
      <c r="B30" s="35" t="s">
        <v>196</v>
      </c>
      <c r="C30" s="38" t="s">
        <v>99</v>
      </c>
      <c r="D30" s="38"/>
      <c r="E30" s="38"/>
      <c r="F30" s="38"/>
      <c r="G30" s="39"/>
      <c r="H30" s="39"/>
      <c r="I30" s="41"/>
    </row>
    <row r="31" spans="2:9" x14ac:dyDescent="0.25">
      <c r="B31" s="35" t="s">
        <v>197</v>
      </c>
      <c r="C31" s="38" t="s">
        <v>100</v>
      </c>
      <c r="D31" s="38"/>
      <c r="E31" s="38"/>
      <c r="F31" s="38"/>
      <c r="G31" s="39"/>
      <c r="H31" s="39"/>
      <c r="I31" s="41"/>
    </row>
    <row r="32" spans="2:9" x14ac:dyDescent="0.25">
      <c r="B32" s="35" t="s">
        <v>198</v>
      </c>
      <c r="C32" s="38" t="s">
        <v>101</v>
      </c>
      <c r="D32" s="38"/>
      <c r="E32" s="38"/>
      <c r="F32" s="38"/>
      <c r="G32" s="39"/>
      <c r="H32" s="39"/>
      <c r="I32" s="41"/>
    </row>
    <row r="33" spans="2:9" x14ac:dyDescent="0.25">
      <c r="B33" s="35" t="s">
        <v>199</v>
      </c>
      <c r="C33" s="38" t="s">
        <v>102</v>
      </c>
      <c r="D33" s="38"/>
      <c r="E33" s="38"/>
      <c r="F33" s="38"/>
      <c r="G33" s="39"/>
      <c r="H33" s="39"/>
      <c r="I33" s="41"/>
    </row>
    <row r="34" spans="2:9" x14ac:dyDescent="0.25">
      <c r="B34" s="35" t="s">
        <v>200</v>
      </c>
      <c r="C34" s="38" t="s">
        <v>103</v>
      </c>
      <c r="D34" s="38"/>
      <c r="E34" s="38"/>
      <c r="F34" s="38"/>
      <c r="G34" s="39"/>
      <c r="H34" s="39"/>
      <c r="I34" s="41"/>
    </row>
    <row r="35" spans="2:9" x14ac:dyDescent="0.25">
      <c r="B35" s="35" t="s">
        <v>201</v>
      </c>
      <c r="C35" s="38" t="s">
        <v>104</v>
      </c>
      <c r="D35" s="38"/>
      <c r="E35" s="38"/>
      <c r="F35" s="38"/>
      <c r="G35" s="39"/>
      <c r="H35" s="39"/>
      <c r="I35" s="41"/>
    </row>
    <row r="36" spans="2:9" x14ac:dyDescent="0.25">
      <c r="B36" s="35" t="s">
        <v>202</v>
      </c>
      <c r="C36" s="38" t="s">
        <v>105</v>
      </c>
      <c r="D36" s="38"/>
      <c r="E36" s="38"/>
      <c r="F36" s="38"/>
      <c r="G36" s="39"/>
      <c r="H36" s="39"/>
      <c r="I36" s="41"/>
    </row>
    <row r="37" spans="2:9" x14ac:dyDescent="0.25">
      <c r="B37" s="35" t="s">
        <v>203</v>
      </c>
      <c r="C37" s="38" t="s">
        <v>106</v>
      </c>
      <c r="D37" s="38"/>
      <c r="E37" s="38"/>
      <c r="F37" s="38"/>
      <c r="G37" s="39"/>
      <c r="H37" s="39"/>
      <c r="I37" s="41"/>
    </row>
    <row r="38" spans="2:9" x14ac:dyDescent="0.25">
      <c r="B38" s="35" t="s">
        <v>136</v>
      </c>
      <c r="C38" s="38"/>
      <c r="D38" s="38"/>
      <c r="E38" s="38"/>
      <c r="F38" s="38"/>
      <c r="G38" s="39"/>
      <c r="H38" s="39"/>
      <c r="I38" s="41"/>
    </row>
    <row r="39" spans="2:9" x14ac:dyDescent="0.25">
      <c r="B39" s="35" t="s">
        <v>137</v>
      </c>
      <c r="C39" s="38"/>
      <c r="D39" s="38"/>
      <c r="E39" s="38"/>
      <c r="F39" s="38"/>
      <c r="G39" s="39"/>
      <c r="H39" s="39"/>
      <c r="I39" s="41"/>
    </row>
    <row r="40" spans="2:9" x14ac:dyDescent="0.25">
      <c r="B40" s="35" t="s">
        <v>138</v>
      </c>
      <c r="C40" s="38"/>
      <c r="D40" s="38"/>
      <c r="E40" s="38"/>
      <c r="F40" s="38"/>
      <c r="G40" s="39"/>
      <c r="H40" s="39"/>
      <c r="I40" s="41"/>
    </row>
    <row r="41" spans="2:9" x14ac:dyDescent="0.25">
      <c r="B41" s="35" t="s">
        <v>139</v>
      </c>
      <c r="C41" s="38"/>
      <c r="D41" s="38"/>
      <c r="E41" s="38"/>
      <c r="F41" s="38"/>
      <c r="G41" s="39"/>
      <c r="H41" s="39"/>
      <c r="I41" s="41"/>
    </row>
    <row r="42" spans="2:9" x14ac:dyDescent="0.25">
      <c r="B42" s="35" t="s">
        <v>140</v>
      </c>
      <c r="C42" s="38"/>
      <c r="D42" s="38"/>
      <c r="E42" s="38"/>
      <c r="F42" s="38"/>
      <c r="G42" s="39"/>
      <c r="H42" s="39"/>
      <c r="I42" s="41"/>
    </row>
    <row r="43" spans="2:9" x14ac:dyDescent="0.25">
      <c r="B43" s="35" t="s">
        <v>141</v>
      </c>
      <c r="C43" s="38"/>
      <c r="D43" s="38"/>
      <c r="E43" s="38"/>
      <c r="F43" s="38"/>
      <c r="G43" s="40"/>
      <c r="H43" s="39"/>
      <c r="I43" s="41"/>
    </row>
    <row r="44" spans="2:9" x14ac:dyDescent="0.25">
      <c r="B44" s="35" t="s">
        <v>142</v>
      </c>
      <c r="C44" s="38"/>
      <c r="D44" s="38"/>
      <c r="E44" s="38"/>
      <c r="F44" s="38"/>
      <c r="G44" s="40"/>
      <c r="H44" s="39"/>
      <c r="I44" s="41"/>
    </row>
    <row r="45" spans="2:9" x14ac:dyDescent="0.25">
      <c r="B45" s="35" t="s">
        <v>143</v>
      </c>
      <c r="C45" s="38"/>
      <c r="D45" s="38"/>
      <c r="E45" s="38"/>
      <c r="F45" s="38"/>
      <c r="G45" s="40"/>
      <c r="H45" s="39"/>
      <c r="I45" s="41"/>
    </row>
    <row r="46" spans="2:9" x14ac:dyDescent="0.25">
      <c r="B46" s="35" t="s">
        <v>144</v>
      </c>
      <c r="C46" s="38"/>
      <c r="D46" s="38"/>
      <c r="E46" s="38"/>
      <c r="F46" s="38"/>
      <c r="G46" s="40"/>
      <c r="H46" s="39"/>
      <c r="I46" s="41"/>
    </row>
    <row r="47" spans="2:9" x14ac:dyDescent="0.25">
      <c r="B47" s="35" t="s">
        <v>145</v>
      </c>
      <c r="C47" s="38"/>
      <c r="D47" s="38"/>
      <c r="E47" s="38"/>
      <c r="F47" s="38"/>
      <c r="G47" s="40"/>
      <c r="H47" s="39"/>
      <c r="I47" s="41"/>
    </row>
    <row r="48" spans="2:9" x14ac:dyDescent="0.25">
      <c r="B48" s="35" t="s">
        <v>146</v>
      </c>
      <c r="C48" s="38"/>
      <c r="D48" s="38"/>
      <c r="E48" s="38"/>
      <c r="F48" s="38"/>
      <c r="G48" s="40"/>
      <c r="H48" s="39"/>
      <c r="I48" s="41"/>
    </row>
    <row r="49" spans="2:9" x14ac:dyDescent="0.25">
      <c r="B49" s="35" t="s">
        <v>147</v>
      </c>
      <c r="C49" s="38"/>
      <c r="D49" s="38"/>
      <c r="E49" s="38"/>
      <c r="F49" s="38"/>
      <c r="G49" s="40"/>
      <c r="H49" s="39"/>
      <c r="I49" s="41"/>
    </row>
    <row r="50" spans="2:9" x14ac:dyDescent="0.25">
      <c r="B50" s="35" t="s">
        <v>148</v>
      </c>
      <c r="C50" s="38"/>
      <c r="D50" s="38"/>
      <c r="E50" s="38"/>
      <c r="F50" s="38"/>
      <c r="G50" s="40"/>
      <c r="H50" s="39"/>
      <c r="I50" s="41"/>
    </row>
    <row r="51" spans="2:9" x14ac:dyDescent="0.25">
      <c r="B51" s="35" t="s">
        <v>149</v>
      </c>
      <c r="C51" s="38"/>
      <c r="D51" s="38"/>
      <c r="E51" s="38"/>
      <c r="F51" s="38"/>
      <c r="G51" s="40"/>
      <c r="H51" s="39"/>
      <c r="I51" s="41"/>
    </row>
    <row r="52" spans="2:9" x14ac:dyDescent="0.25">
      <c r="B52" s="35" t="s">
        <v>150</v>
      </c>
      <c r="C52" s="38"/>
      <c r="D52" s="38"/>
      <c r="E52" s="38"/>
      <c r="F52" s="38"/>
      <c r="G52" s="40"/>
      <c r="H52" s="39"/>
      <c r="I52" s="41"/>
    </row>
    <row r="53" spans="2:9" x14ac:dyDescent="0.25">
      <c r="B53" s="35" t="s">
        <v>151</v>
      </c>
      <c r="C53" s="38"/>
      <c r="D53" s="38"/>
      <c r="E53" s="38"/>
      <c r="F53" s="38"/>
      <c r="G53" s="40"/>
      <c r="H53" s="39"/>
      <c r="I53" s="41"/>
    </row>
    <row r="54" spans="2:9" x14ac:dyDescent="0.25">
      <c r="B54" s="35" t="s">
        <v>152</v>
      </c>
      <c r="C54" s="38"/>
      <c r="D54" s="38"/>
      <c r="E54" s="38"/>
      <c r="F54" s="38"/>
      <c r="G54" s="40"/>
      <c r="H54" s="39"/>
      <c r="I54" s="41"/>
    </row>
    <row r="55" spans="2:9" x14ac:dyDescent="0.25">
      <c r="B55" s="35" t="s">
        <v>153</v>
      </c>
      <c r="C55" s="38"/>
      <c r="D55" s="38"/>
      <c r="E55" s="38"/>
      <c r="F55" s="38"/>
      <c r="G55" s="40"/>
      <c r="H55" s="39"/>
      <c r="I55" s="41"/>
    </row>
    <row r="56" spans="2:9" x14ac:dyDescent="0.25">
      <c r="B56" s="35" t="s">
        <v>154</v>
      </c>
      <c r="C56" s="38"/>
      <c r="D56" s="38"/>
      <c r="E56" s="38"/>
      <c r="F56" s="38"/>
      <c r="G56" s="40"/>
      <c r="H56" s="39"/>
      <c r="I56" s="41"/>
    </row>
    <row r="57" spans="2:9" x14ac:dyDescent="0.25">
      <c r="B57" s="35" t="s">
        <v>155</v>
      </c>
      <c r="C57" s="38"/>
      <c r="D57" s="38"/>
      <c r="E57" s="38"/>
      <c r="F57" s="38"/>
      <c r="G57" s="40"/>
      <c r="H57" s="39"/>
      <c r="I57" s="41"/>
    </row>
    <row r="58" spans="2:9" x14ac:dyDescent="0.25">
      <c r="B58" s="35" t="s">
        <v>156</v>
      </c>
      <c r="C58" s="38"/>
      <c r="D58" s="38"/>
      <c r="E58" s="38"/>
      <c r="F58" s="38"/>
      <c r="G58" s="40"/>
      <c r="H58" s="39"/>
      <c r="I58" s="41"/>
    </row>
    <row r="59" spans="2:9" x14ac:dyDescent="0.25">
      <c r="B59" s="35" t="s">
        <v>157</v>
      </c>
      <c r="C59" s="38"/>
      <c r="D59" s="38"/>
      <c r="E59" s="38"/>
      <c r="F59" s="38"/>
      <c r="G59" s="40"/>
      <c r="H59" s="39"/>
      <c r="I59" s="41"/>
    </row>
    <row r="60" spans="2:9" x14ac:dyDescent="0.25">
      <c r="B60" s="35" t="s">
        <v>158</v>
      </c>
      <c r="C60" s="38"/>
      <c r="D60" s="38"/>
      <c r="E60" s="38"/>
      <c r="F60" s="38"/>
      <c r="G60" s="40"/>
      <c r="H60" s="39"/>
      <c r="I60" s="41"/>
    </row>
    <row r="61" spans="2:9" x14ac:dyDescent="0.25">
      <c r="B61" s="35" t="s">
        <v>159</v>
      </c>
      <c r="C61" s="38"/>
      <c r="D61" s="38"/>
      <c r="E61" s="38"/>
      <c r="F61" s="38"/>
      <c r="G61" s="40"/>
      <c r="H61" s="39"/>
      <c r="I61" s="41"/>
    </row>
    <row r="62" spans="2:9" x14ac:dyDescent="0.25">
      <c r="B62" s="35" t="s">
        <v>160</v>
      </c>
      <c r="C62" s="38"/>
      <c r="D62" s="38"/>
      <c r="E62" s="38"/>
      <c r="F62" s="38"/>
      <c r="G62" s="40"/>
      <c r="H62" s="39"/>
      <c r="I62" s="41"/>
    </row>
    <row r="63" spans="2:9" x14ac:dyDescent="0.25">
      <c r="B63" s="35" t="s">
        <v>161</v>
      </c>
      <c r="C63" s="119"/>
      <c r="D63" s="119"/>
      <c r="E63" s="119"/>
      <c r="F63" s="119"/>
      <c r="G63" s="42"/>
      <c r="H63" s="120"/>
      <c r="I63" s="43"/>
    </row>
    <row r="64" spans="2:9" x14ac:dyDescent="0.25">
      <c r="B64" s="35" t="s">
        <v>162</v>
      </c>
      <c r="C64" s="119"/>
      <c r="D64" s="119"/>
      <c r="E64" s="119"/>
      <c r="F64" s="119"/>
      <c r="G64" s="42"/>
      <c r="H64" s="120"/>
      <c r="I64" s="43"/>
    </row>
    <row r="65" spans="1:9" x14ac:dyDescent="0.25">
      <c r="B65" s="35" t="s">
        <v>163</v>
      </c>
      <c r="C65" s="119"/>
      <c r="D65" s="119"/>
      <c r="E65" s="119"/>
      <c r="F65" s="119"/>
      <c r="G65" s="42"/>
      <c r="H65" s="120"/>
      <c r="I65" s="43"/>
    </row>
    <row r="66" spans="1:9" x14ac:dyDescent="0.25">
      <c r="B66" s="35" t="s">
        <v>164</v>
      </c>
      <c r="C66" s="119"/>
      <c r="D66" s="119"/>
      <c r="E66" s="119"/>
      <c r="F66" s="119"/>
      <c r="G66" s="42"/>
      <c r="H66" s="120"/>
      <c r="I66" s="43"/>
    </row>
    <row r="67" spans="1:9" x14ac:dyDescent="0.25">
      <c r="A67" s="32"/>
      <c r="B67" s="38"/>
      <c r="C67" s="38"/>
      <c r="D67" s="38"/>
      <c r="E67" s="38"/>
      <c r="F67" s="38"/>
      <c r="G67" s="107"/>
      <c r="H67" s="107"/>
    </row>
  </sheetData>
  <conditionalFormatting sqref="B2:I66">
    <cfRule type="expression" dxfId="14" priority="1">
      <formula>ISODD(ROW(ЯкорьТаблицы))&lt;&gt;ISODD(ROW(B2))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Январь</vt:lpstr>
      <vt:lpstr>Февраль</vt:lpstr>
      <vt:lpstr>Статистика</vt:lpstr>
      <vt:lpstr>Список</vt:lpstr>
      <vt:lpstr>Календарный_год</vt:lpstr>
      <vt:lpstr>Февраль!Название_месяца</vt:lpstr>
      <vt:lpstr>Январь!Название_месяца</vt:lpstr>
      <vt:lpstr>Статистика!Область_печати</vt:lpstr>
      <vt:lpstr>Февраль!Область_печати</vt:lpstr>
      <vt:lpstr>Январь!Область_печати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Зулин</dc:creator>
  <cp:lastModifiedBy>Константин Зулин</cp:lastModifiedBy>
  <cp:lastPrinted>2015-02-24T14:59:21Z</cp:lastPrinted>
  <dcterms:created xsi:type="dcterms:W3CDTF">2015-02-24T04:07:09Z</dcterms:created>
  <dcterms:modified xsi:type="dcterms:W3CDTF">2015-02-24T15:28:34Z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